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3 - SO02 - Předávací stanice\SO02-D.1.4.1 - Technologie\edit\"/>
    </mc:Choice>
  </mc:AlternateContent>
  <xr:revisionPtr revIDLastSave="0" documentId="13_ncr:1_{77198AFD-2EB1-455A-BA4E-B611844A3FFF}" xr6:coauthVersionLast="47" xr6:coauthVersionMax="47" xr10:uidLastSave="{00000000-0000-0000-0000-000000000000}"/>
  <bookViews>
    <workbookView xWindow="28680" yWindow="-120" windowWidth="29040" windowHeight="15840" tabRatio="890" firstSheet="3" activeTab="14" xr2:uid="{00000000-000D-0000-FFFF-FFFF00000000}"/>
  </bookViews>
  <sheets>
    <sheet name="Stavba" sheetId="1" r:id="rId1"/>
    <sheet name="VzorPolozky" sheetId="10" state="hidden" r:id="rId2"/>
    <sheet name="SO02 D.1.4.1 Pol" sheetId="12" r:id="rId3"/>
    <sheet name="SO02 D.1.4.1 P1" sheetId="13" r:id="rId4"/>
    <sheet name="SO02 D.1.4.1 P2" sheetId="14" r:id="rId5"/>
    <sheet name="SO02 D.1.4.1 P3" sheetId="15" r:id="rId6"/>
    <sheet name="SO02 D.1.4.1 P4" sheetId="16" r:id="rId7"/>
    <sheet name="SO02 D.1.4.1 P5" sheetId="17" r:id="rId8"/>
    <sheet name="SO02 D.1.4.1 P6" sheetId="18" r:id="rId9"/>
    <sheet name="SO02 D.1.4.1 P7" sheetId="19" r:id="rId10"/>
    <sheet name="SO02 D.1.4.1 P8" sheetId="20" r:id="rId11"/>
    <sheet name="SO02 D.1.4.1 P9" sheetId="21" r:id="rId12"/>
    <sheet name="SO02 D.1.4.1 P10" sheetId="22" r:id="rId13"/>
    <sheet name="SO02 D.1.4.1 P11" sheetId="23" r:id="rId14"/>
    <sheet name="SO02 D.1.4.1 P12" sheetId="24" r:id="rId15"/>
  </sheets>
  <externalReferences>
    <externalReference r:id="rId16"/>
  </externalReferences>
  <definedNames>
    <definedName name="CelkemDPHVypocet" localSheetId="0">Stavba!$H$54</definedName>
    <definedName name="CenaCelkem">Stavba!$G$29</definedName>
    <definedName name="CenaCelkemBezDPH">Stavba!$G$28</definedName>
    <definedName name="CenaCelkemVypocet" localSheetId="0">Stavba!$I$54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3">'SO02 D.1.4.1 P1'!$1:$7</definedName>
    <definedName name="_xlnm.Print_Titles" localSheetId="12">'SO02 D.1.4.1 P10'!$1:$7</definedName>
    <definedName name="_xlnm.Print_Titles" localSheetId="13">'SO02 D.1.4.1 P11'!$1:$7</definedName>
    <definedName name="_xlnm.Print_Titles" localSheetId="14">'SO02 D.1.4.1 P12'!$1:$7</definedName>
    <definedName name="_xlnm.Print_Titles" localSheetId="4">'SO02 D.1.4.1 P2'!$1:$7</definedName>
    <definedName name="_xlnm.Print_Titles" localSheetId="5">'SO02 D.1.4.1 P3'!$1:$7</definedName>
    <definedName name="_xlnm.Print_Titles" localSheetId="6">'SO02 D.1.4.1 P4'!$1:$7</definedName>
    <definedName name="_xlnm.Print_Titles" localSheetId="7">'SO02 D.1.4.1 P5'!$1:$7</definedName>
    <definedName name="_xlnm.Print_Titles" localSheetId="8">'SO02 D.1.4.1 P6'!$1:$7</definedName>
    <definedName name="_xlnm.Print_Titles" localSheetId="9">'SO02 D.1.4.1 P7'!$1:$7</definedName>
    <definedName name="_xlnm.Print_Titles" localSheetId="10">'SO02 D.1.4.1 P8'!$1:$7</definedName>
    <definedName name="_xlnm.Print_Titles" localSheetId="11">'SO02 D.1.4.1 P9'!$1:$7</definedName>
    <definedName name="_xlnm.Print_Titles" localSheetId="2">'SO02 D.1.4.1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3">'SO02 D.1.4.1 P1'!$A$1:$X$36</definedName>
    <definedName name="_xlnm.Print_Area" localSheetId="12">'SO02 D.1.4.1 P10'!$A$1:$X$85</definedName>
    <definedName name="_xlnm.Print_Area" localSheetId="13">'SO02 D.1.4.1 P11'!$A$1:$X$133</definedName>
    <definedName name="_xlnm.Print_Area" localSheetId="14">'SO02 D.1.4.1 P12'!$A$1:$X$110</definedName>
    <definedName name="_xlnm.Print_Area" localSheetId="4">'SO02 D.1.4.1 P2'!$A$1:$X$56</definedName>
    <definedName name="_xlnm.Print_Area" localSheetId="5">'SO02 D.1.4.1 P3'!$A$1:$X$56</definedName>
    <definedName name="_xlnm.Print_Area" localSheetId="6">'SO02 D.1.4.1 P4'!$A$1:$X$56</definedName>
    <definedName name="_xlnm.Print_Area" localSheetId="7">'SO02 D.1.4.1 P5'!$A$1:$X$38</definedName>
    <definedName name="_xlnm.Print_Area" localSheetId="8">'SO02 D.1.4.1 P6'!$A$1:$X$41</definedName>
    <definedName name="_xlnm.Print_Area" localSheetId="9">'SO02 D.1.4.1 P7'!$A$1:$X$84</definedName>
    <definedName name="_xlnm.Print_Area" localSheetId="10">'SO02 D.1.4.1 P8'!$A$1:$X$40</definedName>
    <definedName name="_xlnm.Print_Area" localSheetId="11">'SO02 D.1.4.1 P9'!$A$1:$X$79</definedName>
    <definedName name="_xlnm.Print_Area" localSheetId="2">'SO02 D.1.4.1 Pol'!$A$1:$X$37</definedName>
    <definedName name="_xlnm.Print_Area" localSheetId="0">Stavba!$A$1:$J$69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Stavba!$F$54</definedName>
    <definedName name="ZakladDPHZakl">Stavba!$G$25</definedName>
    <definedName name="ZakladDPHZaklVypocet" localSheetId="0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1" i="24" l="1"/>
  <c r="G92" i="24"/>
  <c r="G82" i="24"/>
  <c r="G46" i="24"/>
  <c r="G47" i="24"/>
  <c r="G42" i="24"/>
  <c r="G59" i="24"/>
  <c r="G60" i="24"/>
  <c r="G61" i="24"/>
  <c r="G51" i="23"/>
  <c r="G46" i="23"/>
  <c r="G34" i="24"/>
  <c r="G37" i="24"/>
  <c r="G108" i="23"/>
  <c r="G82" i="23"/>
  <c r="G88" i="23"/>
  <c r="G86" i="23"/>
  <c r="G58" i="23"/>
  <c r="G59" i="23"/>
  <c r="G60" i="23"/>
  <c r="G62" i="23" l="1"/>
  <c r="G63" i="23"/>
  <c r="G69" i="23"/>
  <c r="G65" i="23"/>
  <c r="G15" i="23"/>
  <c r="G18" i="23"/>
  <c r="G26" i="23"/>
  <c r="G31" i="23"/>
  <c r="G35" i="23"/>
  <c r="G36" i="23"/>
  <c r="M36" i="23" s="1"/>
  <c r="I36" i="23"/>
  <c r="K36" i="23"/>
  <c r="O36" i="23"/>
  <c r="Q36" i="23"/>
  <c r="V36" i="23"/>
  <c r="G37" i="23"/>
  <c r="M37" i="23" s="1"/>
  <c r="I37" i="23"/>
  <c r="K37" i="23"/>
  <c r="O37" i="23"/>
  <c r="Q37" i="23"/>
  <c r="V37" i="23"/>
  <c r="G38" i="23"/>
  <c r="M38" i="23" s="1"/>
  <c r="I38" i="23"/>
  <c r="K38" i="23"/>
  <c r="O38" i="23"/>
  <c r="Q38" i="23"/>
  <c r="V38" i="23"/>
  <c r="G39" i="23"/>
  <c r="M39" i="23" s="1"/>
  <c r="I39" i="23"/>
  <c r="K39" i="23"/>
  <c r="O39" i="23"/>
  <c r="Q39" i="23"/>
  <c r="V39" i="23"/>
  <c r="G43" i="23"/>
  <c r="G60" i="22"/>
  <c r="G50" i="22"/>
  <c r="G53" i="22"/>
  <c r="M53" i="22" s="1"/>
  <c r="I53" i="22"/>
  <c r="K53" i="22"/>
  <c r="O53" i="22"/>
  <c r="Q53" i="22"/>
  <c r="V53" i="22"/>
  <c r="G54" i="22"/>
  <c r="M54" i="22" s="1"/>
  <c r="I54" i="22"/>
  <c r="K54" i="22"/>
  <c r="O54" i="22"/>
  <c r="Q54" i="22"/>
  <c r="V54" i="22"/>
  <c r="G34" i="23" l="1"/>
  <c r="G40" i="21"/>
  <c r="G35" i="22"/>
  <c r="G22" i="22"/>
  <c r="G17" i="22"/>
  <c r="V48" i="21" l="1"/>
  <c r="Q48" i="21"/>
  <c r="O48" i="21"/>
  <c r="K48" i="21"/>
  <c r="I48" i="21"/>
  <c r="G48" i="21"/>
  <c r="M48" i="21" s="1"/>
  <c r="G47" i="21"/>
  <c r="V46" i="21"/>
  <c r="Q46" i="21"/>
  <c r="O46" i="21"/>
  <c r="K46" i="21"/>
  <c r="I46" i="21"/>
  <c r="G46" i="21"/>
  <c r="M46" i="21" s="1"/>
  <c r="V45" i="21"/>
  <c r="Q45" i="21"/>
  <c r="O45" i="21"/>
  <c r="K45" i="21"/>
  <c r="I45" i="21"/>
  <c r="G45" i="21"/>
  <c r="M45" i="21" s="1"/>
  <c r="V44" i="21"/>
  <c r="Q44" i="21"/>
  <c r="O44" i="21"/>
  <c r="K44" i="21"/>
  <c r="I44" i="21"/>
  <c r="G44" i="21"/>
  <c r="M44" i="21" s="1"/>
  <c r="V43" i="21"/>
  <c r="Q43" i="21"/>
  <c r="O43" i="21"/>
  <c r="K43" i="21"/>
  <c r="I43" i="21"/>
  <c r="G43" i="21"/>
  <c r="M43" i="21" s="1"/>
  <c r="V42" i="21"/>
  <c r="Q42" i="21"/>
  <c r="O42" i="21"/>
  <c r="K42" i="21"/>
  <c r="I42" i="21"/>
  <c r="G42" i="21"/>
  <c r="M42" i="21" s="1"/>
  <c r="V41" i="21"/>
  <c r="Q41" i="21"/>
  <c r="O41" i="21"/>
  <c r="K41" i="21"/>
  <c r="I41" i="21"/>
  <c r="G41" i="21"/>
  <c r="M41" i="21" s="1"/>
  <c r="V39" i="21"/>
  <c r="Q39" i="21"/>
  <c r="O39" i="21"/>
  <c r="K39" i="21"/>
  <c r="I39" i="21"/>
  <c r="G39" i="21"/>
  <c r="M39" i="21" s="1"/>
  <c r="V38" i="21"/>
  <c r="Q38" i="21"/>
  <c r="O38" i="21"/>
  <c r="K38" i="21"/>
  <c r="I38" i="21"/>
  <c r="G38" i="21"/>
  <c r="M38" i="21" s="1"/>
  <c r="V37" i="21"/>
  <c r="Q37" i="21"/>
  <c r="O37" i="21"/>
  <c r="K37" i="21"/>
  <c r="I37" i="21"/>
  <c r="G37" i="21"/>
  <c r="M37" i="21" s="1"/>
  <c r="V36" i="21"/>
  <c r="Q36" i="21"/>
  <c r="O36" i="21"/>
  <c r="K36" i="21"/>
  <c r="I36" i="21"/>
  <c r="G36" i="21"/>
  <c r="M36" i="21" s="1"/>
  <c r="V35" i="21"/>
  <c r="Q35" i="21"/>
  <c r="O35" i="21"/>
  <c r="K35" i="21"/>
  <c r="I35" i="21"/>
  <c r="G35" i="21"/>
  <c r="M35" i="21" s="1"/>
  <c r="V34" i="21"/>
  <c r="Q34" i="21"/>
  <c r="O34" i="21"/>
  <c r="K34" i="21"/>
  <c r="I34" i="21"/>
  <c r="G34" i="21"/>
  <c r="M34" i="21" s="1"/>
  <c r="V33" i="21"/>
  <c r="Q33" i="21"/>
  <c r="O33" i="21"/>
  <c r="K33" i="21"/>
  <c r="I33" i="21"/>
  <c r="G33" i="21"/>
  <c r="M33" i="21" s="1"/>
  <c r="V32" i="21"/>
  <c r="Q32" i="21"/>
  <c r="O32" i="21"/>
  <c r="K32" i="21"/>
  <c r="I32" i="21"/>
  <c r="G32" i="21"/>
  <c r="M32" i="21" s="1"/>
  <c r="G31" i="21"/>
  <c r="V30" i="21"/>
  <c r="Q30" i="21"/>
  <c r="O30" i="21"/>
  <c r="K30" i="21"/>
  <c r="I30" i="21"/>
  <c r="G30" i="21"/>
  <c r="M30" i="21" s="1"/>
  <c r="G54" i="21" l="1"/>
  <c r="G59" i="19"/>
  <c r="G31" i="19"/>
  <c r="G52" i="19"/>
  <c r="E11" i="19"/>
  <c r="G20" i="20"/>
  <c r="G21" i="18"/>
  <c r="G22" i="18"/>
  <c r="G18" i="17"/>
  <c r="V44" i="16"/>
  <c r="Q44" i="16"/>
  <c r="O44" i="16"/>
  <c r="K44" i="16"/>
  <c r="I44" i="16"/>
  <c r="G44" i="16"/>
  <c r="M44" i="16" s="1"/>
  <c r="V43" i="16"/>
  <c r="Q43" i="16"/>
  <c r="O43" i="16"/>
  <c r="K43" i="16"/>
  <c r="I43" i="16"/>
  <c r="G43" i="16"/>
  <c r="M43" i="16" s="1"/>
  <c r="V42" i="16"/>
  <c r="Q42" i="16"/>
  <c r="O42" i="16"/>
  <c r="K42" i="16"/>
  <c r="I42" i="16"/>
  <c r="G42" i="16"/>
  <c r="M42" i="16" s="1"/>
  <c r="V40" i="16"/>
  <c r="Q40" i="16"/>
  <c r="O40" i="16"/>
  <c r="K40" i="16"/>
  <c r="I40" i="16"/>
  <c r="G40" i="16"/>
  <c r="M40" i="16" s="1"/>
  <c r="V39" i="16"/>
  <c r="Q39" i="16"/>
  <c r="O39" i="16"/>
  <c r="K39" i="16"/>
  <c r="I39" i="16"/>
  <c r="G39" i="16"/>
  <c r="M39" i="16" s="1"/>
  <c r="V38" i="16"/>
  <c r="Q38" i="16"/>
  <c r="O38" i="16"/>
  <c r="K38" i="16"/>
  <c r="I38" i="16"/>
  <c r="G38" i="16"/>
  <c r="M38" i="16" s="1"/>
  <c r="V37" i="16"/>
  <c r="Q37" i="16"/>
  <c r="O37" i="16"/>
  <c r="K37" i="16"/>
  <c r="I37" i="16"/>
  <c r="G37" i="16"/>
  <c r="M37" i="16" s="1"/>
  <c r="V36" i="16"/>
  <c r="Q36" i="16"/>
  <c r="O36" i="16"/>
  <c r="K36" i="16"/>
  <c r="I36" i="16"/>
  <c r="G36" i="16"/>
  <c r="M36" i="16" s="1"/>
  <c r="V35" i="16"/>
  <c r="Q35" i="16"/>
  <c r="O35" i="16"/>
  <c r="K35" i="16"/>
  <c r="I35" i="16"/>
  <c r="G35" i="16"/>
  <c r="M35" i="16" s="1"/>
  <c r="V34" i="16"/>
  <c r="Q34" i="16"/>
  <c r="O34" i="16"/>
  <c r="K34" i="16"/>
  <c r="I34" i="16"/>
  <c r="G34" i="16"/>
  <c r="M34" i="16" s="1"/>
  <c r="V29" i="16"/>
  <c r="Q29" i="16"/>
  <c r="O29" i="16"/>
  <c r="K29" i="16"/>
  <c r="I29" i="16"/>
  <c r="G29" i="16"/>
  <c r="M29" i="16" s="1"/>
  <c r="V28" i="16"/>
  <c r="Q28" i="16"/>
  <c r="O28" i="16"/>
  <c r="K28" i="16"/>
  <c r="I28" i="16"/>
  <c r="G28" i="16"/>
  <c r="M28" i="16" s="1"/>
  <c r="V27" i="16"/>
  <c r="Q27" i="16"/>
  <c r="O27" i="16"/>
  <c r="K27" i="16"/>
  <c r="I27" i="16"/>
  <c r="G27" i="16"/>
  <c r="M27" i="16" s="1"/>
  <c r="V26" i="16"/>
  <c r="Q26" i="16"/>
  <c r="O26" i="16"/>
  <c r="K26" i="16"/>
  <c r="I26" i="16"/>
  <c r="G26" i="16"/>
  <c r="M26" i="16" s="1"/>
  <c r="V25" i="16"/>
  <c r="Q25" i="16"/>
  <c r="O25" i="16"/>
  <c r="K25" i="16"/>
  <c r="I25" i="16"/>
  <c r="G25" i="16"/>
  <c r="M25" i="16" s="1"/>
  <c r="V24" i="16"/>
  <c r="Q24" i="16"/>
  <c r="O24" i="16"/>
  <c r="K24" i="16"/>
  <c r="I24" i="16"/>
  <c r="G24" i="16"/>
  <c r="M24" i="16" s="1"/>
  <c r="V23" i="16"/>
  <c r="Q23" i="16"/>
  <c r="O23" i="16"/>
  <c r="K23" i="16"/>
  <c r="I23" i="16"/>
  <c r="G23" i="16"/>
  <c r="M23" i="16" s="1"/>
  <c r="V22" i="16"/>
  <c r="Q22" i="16"/>
  <c r="O22" i="16"/>
  <c r="K22" i="16"/>
  <c r="I22" i="16"/>
  <c r="G22" i="16"/>
  <c r="M22" i="16" s="1"/>
  <c r="V21" i="16"/>
  <c r="Q21" i="16"/>
  <c r="O21" i="16"/>
  <c r="K21" i="16"/>
  <c r="I21" i="16"/>
  <c r="G21" i="16"/>
  <c r="M21" i="16" s="1"/>
  <c r="V20" i="16"/>
  <c r="Q20" i="16"/>
  <c r="O20" i="16"/>
  <c r="K20" i="16"/>
  <c r="I20" i="16"/>
  <c r="G20" i="16"/>
  <c r="M20" i="16" s="1"/>
  <c r="V18" i="16"/>
  <c r="Q18" i="16"/>
  <c r="O18" i="16"/>
  <c r="K18" i="16"/>
  <c r="I18" i="16"/>
  <c r="G18" i="16"/>
  <c r="M18" i="16" s="1"/>
  <c r="V17" i="16"/>
  <c r="Q17" i="16"/>
  <c r="O17" i="16"/>
  <c r="K17" i="16"/>
  <c r="I17" i="16"/>
  <c r="G17" i="16"/>
  <c r="M17" i="16" s="1"/>
  <c r="V16" i="16"/>
  <c r="Q16" i="16"/>
  <c r="O16" i="16"/>
  <c r="K16" i="16"/>
  <c r="I16" i="16"/>
  <c r="G16" i="16"/>
  <c r="M16" i="16" s="1"/>
  <c r="V15" i="16"/>
  <c r="Q15" i="16"/>
  <c r="O15" i="16"/>
  <c r="K15" i="16"/>
  <c r="I15" i="16"/>
  <c r="G15" i="16"/>
  <c r="M15" i="16" s="1"/>
  <c r="V14" i="16"/>
  <c r="Q14" i="16"/>
  <c r="O14" i="16"/>
  <c r="K14" i="16"/>
  <c r="I14" i="16"/>
  <c r="G14" i="16"/>
  <c r="M14" i="16" s="1"/>
  <c r="G40" i="15"/>
  <c r="G39" i="15"/>
  <c r="G38" i="15"/>
  <c r="G37" i="15"/>
  <c r="G36" i="15"/>
  <c r="G35" i="15"/>
  <c r="G34" i="15"/>
  <c r="G15" i="14"/>
  <c r="G35" i="14"/>
  <c r="G20" i="14"/>
  <c r="M20" i="14" s="1"/>
  <c r="I20" i="14"/>
  <c r="K20" i="14"/>
  <c r="O20" i="14"/>
  <c r="Q20" i="14"/>
  <c r="V20" i="14"/>
  <c r="G16" i="13"/>
  <c r="G17" i="12"/>
  <c r="G22" i="12"/>
  <c r="M22" i="12" s="1"/>
  <c r="I22" i="12"/>
  <c r="K22" i="12"/>
  <c r="O22" i="12"/>
  <c r="Q22" i="12"/>
  <c r="V22" i="12"/>
  <c r="G9" i="24" l="1"/>
  <c r="I9" i="24"/>
  <c r="I8" i="24" s="1"/>
  <c r="K9" i="24"/>
  <c r="K8" i="24" s="1"/>
  <c r="O9" i="24"/>
  <c r="O8" i="24" s="1"/>
  <c r="Q9" i="24"/>
  <c r="Q8" i="24" s="1"/>
  <c r="V9" i="24"/>
  <c r="V8" i="24" s="1"/>
  <c r="G11" i="24"/>
  <c r="I11" i="24"/>
  <c r="K11" i="24"/>
  <c r="O11" i="24"/>
  <c r="Q11" i="24"/>
  <c r="V11" i="24"/>
  <c r="G12" i="24"/>
  <c r="M12" i="24" s="1"/>
  <c r="I12" i="24"/>
  <c r="K12" i="24"/>
  <c r="O12" i="24"/>
  <c r="Q12" i="24"/>
  <c r="V12" i="24"/>
  <c r="G13" i="24"/>
  <c r="M13" i="24" s="1"/>
  <c r="I13" i="24"/>
  <c r="K13" i="24"/>
  <c r="O13" i="24"/>
  <c r="Q13" i="24"/>
  <c r="V13" i="24"/>
  <c r="G14" i="24"/>
  <c r="M14" i="24" s="1"/>
  <c r="I14" i="24"/>
  <c r="K14" i="24"/>
  <c r="O14" i="24"/>
  <c r="Q14" i="24"/>
  <c r="V14" i="24"/>
  <c r="G15" i="24"/>
  <c r="M15" i="24" s="1"/>
  <c r="I15" i="24"/>
  <c r="K15" i="24"/>
  <c r="O15" i="24"/>
  <c r="Q15" i="24"/>
  <c r="V15" i="24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M18" i="24" s="1"/>
  <c r="I18" i="24"/>
  <c r="K18" i="24"/>
  <c r="O18" i="24"/>
  <c r="Q18" i="24"/>
  <c r="V18" i="24"/>
  <c r="G19" i="24"/>
  <c r="M19" i="24" s="1"/>
  <c r="I19" i="24"/>
  <c r="K19" i="24"/>
  <c r="O19" i="24"/>
  <c r="Q19" i="24"/>
  <c r="V19" i="24"/>
  <c r="G20" i="24"/>
  <c r="M20" i="24" s="1"/>
  <c r="I20" i="24"/>
  <c r="K20" i="24"/>
  <c r="O20" i="24"/>
  <c r="Q20" i="24"/>
  <c r="V20" i="24"/>
  <c r="G21" i="24"/>
  <c r="M21" i="24" s="1"/>
  <c r="I21" i="24"/>
  <c r="K21" i="24"/>
  <c r="O21" i="24"/>
  <c r="Q21" i="24"/>
  <c r="V21" i="24"/>
  <c r="G22" i="24"/>
  <c r="M22" i="24" s="1"/>
  <c r="I22" i="24"/>
  <c r="K22" i="24"/>
  <c r="O22" i="24"/>
  <c r="Q22" i="24"/>
  <c r="V22" i="24"/>
  <c r="G23" i="24"/>
  <c r="M23" i="24" s="1"/>
  <c r="I23" i="24"/>
  <c r="K23" i="24"/>
  <c r="O23" i="24"/>
  <c r="Q23" i="24"/>
  <c r="V23" i="24"/>
  <c r="G25" i="24"/>
  <c r="I25" i="24"/>
  <c r="K25" i="24"/>
  <c r="O25" i="24"/>
  <c r="Q25" i="24"/>
  <c r="V25" i="24"/>
  <c r="G26" i="24"/>
  <c r="M26" i="24" s="1"/>
  <c r="I26" i="24"/>
  <c r="K26" i="24"/>
  <c r="O26" i="24"/>
  <c r="Q26" i="24"/>
  <c r="V26" i="24"/>
  <c r="G27" i="24"/>
  <c r="M27" i="24" s="1"/>
  <c r="I27" i="24"/>
  <c r="K27" i="24"/>
  <c r="O27" i="24"/>
  <c r="Q27" i="24"/>
  <c r="V27" i="24"/>
  <c r="G28" i="24"/>
  <c r="M28" i="24" s="1"/>
  <c r="I28" i="24"/>
  <c r="K28" i="24"/>
  <c r="O28" i="24"/>
  <c r="Q28" i="24"/>
  <c r="V28" i="24"/>
  <c r="G30" i="24"/>
  <c r="M30" i="24" s="1"/>
  <c r="I30" i="24"/>
  <c r="K30" i="24"/>
  <c r="O30" i="24"/>
  <c r="Q30" i="24"/>
  <c r="V30" i="24"/>
  <c r="G31" i="24"/>
  <c r="M31" i="24" s="1"/>
  <c r="I31" i="24"/>
  <c r="K31" i="24"/>
  <c r="O31" i="24"/>
  <c r="Q31" i="24"/>
  <c r="V31" i="24"/>
  <c r="G32" i="24"/>
  <c r="M32" i="24" s="1"/>
  <c r="I32" i="24"/>
  <c r="K32" i="24"/>
  <c r="O32" i="24"/>
  <c r="Q32" i="24"/>
  <c r="V32" i="24"/>
  <c r="G33" i="24"/>
  <c r="M33" i="24" s="1"/>
  <c r="I33" i="24"/>
  <c r="K33" i="24"/>
  <c r="O33" i="24"/>
  <c r="Q33" i="24"/>
  <c r="V33" i="24"/>
  <c r="G35" i="24"/>
  <c r="M35" i="24" s="1"/>
  <c r="I35" i="24"/>
  <c r="K35" i="24"/>
  <c r="O35" i="24"/>
  <c r="Q35" i="24"/>
  <c r="V35" i="24"/>
  <c r="G36" i="24"/>
  <c r="M36" i="24" s="1"/>
  <c r="I36" i="24"/>
  <c r="K36" i="24"/>
  <c r="O36" i="24"/>
  <c r="Q36" i="24"/>
  <c r="V36" i="24"/>
  <c r="G38" i="24"/>
  <c r="M38" i="24" s="1"/>
  <c r="I38" i="24"/>
  <c r="K38" i="24"/>
  <c r="O38" i="24"/>
  <c r="Q38" i="24"/>
  <c r="V38" i="24"/>
  <c r="G39" i="24"/>
  <c r="M39" i="24" s="1"/>
  <c r="I39" i="24"/>
  <c r="K39" i="24"/>
  <c r="O39" i="24"/>
  <c r="Q39" i="24"/>
  <c r="V39" i="24"/>
  <c r="G41" i="24"/>
  <c r="I41" i="24"/>
  <c r="K41" i="24"/>
  <c r="O41" i="24"/>
  <c r="Q41" i="24"/>
  <c r="V41" i="24"/>
  <c r="G43" i="24"/>
  <c r="M43" i="24" s="1"/>
  <c r="I43" i="24"/>
  <c r="K43" i="24"/>
  <c r="O43" i="24"/>
  <c r="Q43" i="24"/>
  <c r="V43" i="24"/>
  <c r="G44" i="24"/>
  <c r="M44" i="24" s="1"/>
  <c r="I44" i="24"/>
  <c r="K44" i="24"/>
  <c r="O44" i="24"/>
  <c r="Q44" i="24"/>
  <c r="V44" i="24"/>
  <c r="G45" i="24"/>
  <c r="M45" i="24" s="1"/>
  <c r="I45" i="24"/>
  <c r="K45" i="24"/>
  <c r="O45" i="24"/>
  <c r="Q45" i="24"/>
  <c r="V45" i="24"/>
  <c r="G48" i="24"/>
  <c r="M48" i="24" s="1"/>
  <c r="I48" i="24"/>
  <c r="K48" i="24"/>
  <c r="O48" i="24"/>
  <c r="Q48" i="24"/>
  <c r="V48" i="24"/>
  <c r="G49" i="24"/>
  <c r="M49" i="24" s="1"/>
  <c r="I49" i="24"/>
  <c r="K49" i="24"/>
  <c r="O49" i="24"/>
  <c r="Q49" i="24"/>
  <c r="V49" i="24"/>
  <c r="G50" i="24"/>
  <c r="M50" i="24" s="1"/>
  <c r="I50" i="24"/>
  <c r="K50" i="24"/>
  <c r="O50" i="24"/>
  <c r="Q50" i="24"/>
  <c r="V50" i="24"/>
  <c r="G51" i="24"/>
  <c r="M51" i="24" s="1"/>
  <c r="I51" i="24"/>
  <c r="K51" i="24"/>
  <c r="O51" i="24"/>
  <c r="Q51" i="24"/>
  <c r="V51" i="24"/>
  <c r="G52" i="24"/>
  <c r="M52" i="24" s="1"/>
  <c r="I52" i="24"/>
  <c r="K52" i="24"/>
  <c r="O52" i="24"/>
  <c r="Q52" i="24"/>
  <c r="V52" i="24"/>
  <c r="G54" i="24"/>
  <c r="M54" i="24" s="1"/>
  <c r="I54" i="24"/>
  <c r="K54" i="24"/>
  <c r="O54" i="24"/>
  <c r="Q54" i="24"/>
  <c r="V54" i="24"/>
  <c r="G55" i="24"/>
  <c r="M55" i="24" s="1"/>
  <c r="I55" i="24"/>
  <c r="K55" i="24"/>
  <c r="O55" i="24"/>
  <c r="Q55" i="24"/>
  <c r="V55" i="24"/>
  <c r="G56" i="24"/>
  <c r="M56" i="24" s="1"/>
  <c r="I56" i="24"/>
  <c r="K56" i="24"/>
  <c r="O56" i="24"/>
  <c r="Q56" i="24"/>
  <c r="V56" i="24"/>
  <c r="G57" i="24"/>
  <c r="M57" i="24" s="1"/>
  <c r="I57" i="24"/>
  <c r="K57" i="24"/>
  <c r="O57" i="24"/>
  <c r="Q57" i="24"/>
  <c r="V57" i="24"/>
  <c r="G58" i="24"/>
  <c r="M58" i="24" s="1"/>
  <c r="I58" i="24"/>
  <c r="K58" i="24"/>
  <c r="O58" i="24"/>
  <c r="Q58" i="24"/>
  <c r="V58" i="24"/>
  <c r="G62" i="24"/>
  <c r="M62" i="24" s="1"/>
  <c r="I62" i="24"/>
  <c r="K62" i="24"/>
  <c r="O62" i="24"/>
  <c r="Q62" i="24"/>
  <c r="V62" i="24"/>
  <c r="G63" i="24"/>
  <c r="M63" i="24" s="1"/>
  <c r="I63" i="24"/>
  <c r="K63" i="24"/>
  <c r="O63" i="24"/>
  <c r="Q63" i="24"/>
  <c r="V63" i="24"/>
  <c r="G64" i="24"/>
  <c r="M64" i="24" s="1"/>
  <c r="I64" i="24"/>
  <c r="K64" i="24"/>
  <c r="O64" i="24"/>
  <c r="Q64" i="24"/>
  <c r="V64" i="24"/>
  <c r="G65" i="24"/>
  <c r="M65" i="24" s="1"/>
  <c r="I65" i="24"/>
  <c r="K65" i="24"/>
  <c r="O65" i="24"/>
  <c r="Q65" i="24"/>
  <c r="V65" i="24"/>
  <c r="G66" i="24"/>
  <c r="M66" i="24" s="1"/>
  <c r="I66" i="24"/>
  <c r="K66" i="24"/>
  <c r="O66" i="24"/>
  <c r="Q66" i="24"/>
  <c r="V66" i="24"/>
  <c r="G67" i="24"/>
  <c r="M67" i="24" s="1"/>
  <c r="I67" i="24"/>
  <c r="K67" i="24"/>
  <c r="O67" i="24"/>
  <c r="Q67" i="24"/>
  <c r="V67" i="24"/>
  <c r="G68" i="24"/>
  <c r="M68" i="24" s="1"/>
  <c r="I68" i="24"/>
  <c r="K68" i="24"/>
  <c r="O68" i="24"/>
  <c r="Q68" i="24"/>
  <c r="V68" i="24"/>
  <c r="G69" i="24"/>
  <c r="M69" i="24" s="1"/>
  <c r="I69" i="24"/>
  <c r="K69" i="24"/>
  <c r="O69" i="24"/>
  <c r="Q69" i="24"/>
  <c r="V69" i="24"/>
  <c r="G70" i="24"/>
  <c r="M70" i="24" s="1"/>
  <c r="I70" i="24"/>
  <c r="K70" i="24"/>
  <c r="O70" i="24"/>
  <c r="Q70" i="24"/>
  <c r="V70" i="24"/>
  <c r="G71" i="24"/>
  <c r="M71" i="24" s="1"/>
  <c r="I71" i="24"/>
  <c r="K71" i="24"/>
  <c r="O71" i="24"/>
  <c r="Q71" i="24"/>
  <c r="V71" i="24"/>
  <c r="G72" i="24"/>
  <c r="M72" i="24" s="1"/>
  <c r="I72" i="24"/>
  <c r="K72" i="24"/>
  <c r="O72" i="24"/>
  <c r="Q72" i="24"/>
  <c r="V72" i="24"/>
  <c r="G73" i="24"/>
  <c r="M73" i="24" s="1"/>
  <c r="I73" i="24"/>
  <c r="K73" i="24"/>
  <c r="O73" i="24"/>
  <c r="Q73" i="24"/>
  <c r="V73" i="24"/>
  <c r="G74" i="24"/>
  <c r="M74" i="24" s="1"/>
  <c r="I74" i="24"/>
  <c r="K74" i="24"/>
  <c r="O74" i="24"/>
  <c r="Q74" i="24"/>
  <c r="V74" i="24"/>
  <c r="G75" i="24"/>
  <c r="M75" i="24" s="1"/>
  <c r="I75" i="24"/>
  <c r="K75" i="24"/>
  <c r="O75" i="24"/>
  <c r="Q75" i="24"/>
  <c r="V75" i="24"/>
  <c r="G76" i="24"/>
  <c r="M76" i="24" s="1"/>
  <c r="I76" i="24"/>
  <c r="K76" i="24"/>
  <c r="O76" i="24"/>
  <c r="Q76" i="24"/>
  <c r="V76" i="24"/>
  <c r="G78" i="24"/>
  <c r="I78" i="24"/>
  <c r="K78" i="24"/>
  <c r="O78" i="24"/>
  <c r="Q78" i="24"/>
  <c r="V78" i="24"/>
  <c r="G79" i="24"/>
  <c r="M79" i="24" s="1"/>
  <c r="I79" i="24"/>
  <c r="K79" i="24"/>
  <c r="O79" i="24"/>
  <c r="Q79" i="24"/>
  <c r="V79" i="24"/>
  <c r="G81" i="24"/>
  <c r="M81" i="24" s="1"/>
  <c r="I81" i="24"/>
  <c r="K81" i="24"/>
  <c r="O81" i="24"/>
  <c r="Q81" i="24"/>
  <c r="V81" i="24"/>
  <c r="G83" i="24"/>
  <c r="M83" i="24" s="1"/>
  <c r="I83" i="24"/>
  <c r="K83" i="24"/>
  <c r="O83" i="24"/>
  <c r="Q83" i="24"/>
  <c r="V83" i="24"/>
  <c r="G84" i="24"/>
  <c r="M84" i="24" s="1"/>
  <c r="I84" i="24"/>
  <c r="K84" i="24"/>
  <c r="O84" i="24"/>
  <c r="Q84" i="24"/>
  <c r="V84" i="24"/>
  <c r="G85" i="24"/>
  <c r="M85" i="24" s="1"/>
  <c r="I85" i="24"/>
  <c r="K85" i="24"/>
  <c r="O85" i="24"/>
  <c r="Q85" i="24"/>
  <c r="V85" i="24"/>
  <c r="G86" i="24"/>
  <c r="M86" i="24" s="1"/>
  <c r="I86" i="24"/>
  <c r="K86" i="24"/>
  <c r="O86" i="24"/>
  <c r="Q86" i="24"/>
  <c r="V86" i="24"/>
  <c r="G87" i="24"/>
  <c r="M87" i="24" s="1"/>
  <c r="I87" i="24"/>
  <c r="K87" i="24"/>
  <c r="O87" i="24"/>
  <c r="Q87" i="24"/>
  <c r="V87" i="24"/>
  <c r="G88" i="24"/>
  <c r="M88" i="24" s="1"/>
  <c r="I88" i="24"/>
  <c r="K88" i="24"/>
  <c r="O88" i="24"/>
  <c r="Q88" i="24"/>
  <c r="V88" i="24"/>
  <c r="G89" i="24"/>
  <c r="M89" i="24" s="1"/>
  <c r="I89" i="24"/>
  <c r="K89" i="24"/>
  <c r="O89" i="24"/>
  <c r="Q89" i="24"/>
  <c r="V89" i="24"/>
  <c r="G90" i="24"/>
  <c r="M90" i="24" s="1"/>
  <c r="I90" i="24"/>
  <c r="K90" i="24"/>
  <c r="O90" i="24"/>
  <c r="Q90" i="24"/>
  <c r="V90" i="24"/>
  <c r="G93" i="24"/>
  <c r="I93" i="24"/>
  <c r="K93" i="24"/>
  <c r="O93" i="24"/>
  <c r="Q93" i="24"/>
  <c r="V93" i="24"/>
  <c r="G95" i="24"/>
  <c r="I95" i="24"/>
  <c r="K95" i="24"/>
  <c r="O95" i="24"/>
  <c r="Q95" i="24"/>
  <c r="V95" i="24"/>
  <c r="G96" i="24"/>
  <c r="M96" i="24" s="1"/>
  <c r="I96" i="24"/>
  <c r="K96" i="24"/>
  <c r="O96" i="24"/>
  <c r="Q96" i="24"/>
  <c r="V96" i="24"/>
  <c r="G97" i="24"/>
  <c r="M97" i="24" s="1"/>
  <c r="I97" i="24"/>
  <c r="K97" i="24"/>
  <c r="O97" i="24"/>
  <c r="Q97" i="24"/>
  <c r="V97" i="24"/>
  <c r="G98" i="24"/>
  <c r="M98" i="24" s="1"/>
  <c r="I98" i="24"/>
  <c r="K98" i="24"/>
  <c r="O98" i="24"/>
  <c r="Q98" i="24"/>
  <c r="V98" i="24"/>
  <c r="AE100" i="24"/>
  <c r="F50" i="1" s="1"/>
  <c r="G9" i="23"/>
  <c r="I9" i="23"/>
  <c r="I8" i="23" s="1"/>
  <c r="K9" i="23"/>
  <c r="K8" i="23" s="1"/>
  <c r="O9" i="23"/>
  <c r="O8" i="23" s="1"/>
  <c r="Q9" i="23"/>
  <c r="Q8" i="23" s="1"/>
  <c r="V9" i="23"/>
  <c r="V8" i="23" s="1"/>
  <c r="G11" i="23"/>
  <c r="I11" i="23"/>
  <c r="K11" i="23"/>
  <c r="O11" i="23"/>
  <c r="Q11" i="23"/>
  <c r="V11" i="23"/>
  <c r="G12" i="23"/>
  <c r="I12" i="23"/>
  <c r="K12" i="23"/>
  <c r="O12" i="23"/>
  <c r="Q12" i="23"/>
  <c r="V12" i="23"/>
  <c r="G13" i="23"/>
  <c r="M13" i="23" s="1"/>
  <c r="I13" i="23"/>
  <c r="K13" i="23"/>
  <c r="O13" i="23"/>
  <c r="Q13" i="23"/>
  <c r="V13" i="23"/>
  <c r="G14" i="23"/>
  <c r="M14" i="23" s="1"/>
  <c r="I14" i="23"/>
  <c r="K14" i="23"/>
  <c r="O14" i="23"/>
  <c r="Q14" i="23"/>
  <c r="V14" i="23"/>
  <c r="G16" i="23"/>
  <c r="M16" i="23" s="1"/>
  <c r="I16" i="23"/>
  <c r="K16" i="23"/>
  <c r="O16" i="23"/>
  <c r="Q16" i="23"/>
  <c r="V16" i="23"/>
  <c r="G17" i="23"/>
  <c r="M17" i="23" s="1"/>
  <c r="I17" i="23"/>
  <c r="K17" i="23"/>
  <c r="O17" i="23"/>
  <c r="Q17" i="23"/>
  <c r="V17" i="23"/>
  <c r="G19" i="23"/>
  <c r="M19" i="23" s="1"/>
  <c r="I19" i="23"/>
  <c r="K19" i="23"/>
  <c r="O19" i="23"/>
  <c r="Q19" i="23"/>
  <c r="V19" i="23"/>
  <c r="G20" i="23"/>
  <c r="M20" i="23" s="1"/>
  <c r="I20" i="23"/>
  <c r="K20" i="23"/>
  <c r="O20" i="23"/>
  <c r="Q20" i="23"/>
  <c r="V20" i="23"/>
  <c r="G21" i="23"/>
  <c r="M21" i="23" s="1"/>
  <c r="I21" i="23"/>
  <c r="K21" i="23"/>
  <c r="O21" i="23"/>
  <c r="Q21" i="23"/>
  <c r="V21" i="23"/>
  <c r="G22" i="23"/>
  <c r="M22" i="23" s="1"/>
  <c r="I22" i="23"/>
  <c r="K22" i="23"/>
  <c r="O22" i="23"/>
  <c r="Q22" i="23"/>
  <c r="V22" i="23"/>
  <c r="G23" i="23"/>
  <c r="M23" i="23" s="1"/>
  <c r="I23" i="23"/>
  <c r="K23" i="23"/>
  <c r="O23" i="23"/>
  <c r="Q23" i="23"/>
  <c r="V23" i="23"/>
  <c r="G24" i="23"/>
  <c r="I24" i="23"/>
  <c r="K24" i="23"/>
  <c r="O24" i="23"/>
  <c r="Q24" i="23"/>
  <c r="V24" i="23"/>
  <c r="G25" i="23"/>
  <c r="M25" i="23" s="1"/>
  <c r="I25" i="23"/>
  <c r="K25" i="23"/>
  <c r="O25" i="23"/>
  <c r="Q25" i="23"/>
  <c r="V25" i="23"/>
  <c r="G27" i="23"/>
  <c r="M27" i="23" s="1"/>
  <c r="I27" i="23"/>
  <c r="K27" i="23"/>
  <c r="O27" i="23"/>
  <c r="Q27" i="23"/>
  <c r="V27" i="23"/>
  <c r="G28" i="23"/>
  <c r="M28" i="23" s="1"/>
  <c r="I28" i="23"/>
  <c r="K28" i="23"/>
  <c r="O28" i="23"/>
  <c r="Q28" i="23"/>
  <c r="V28" i="23"/>
  <c r="G29" i="23"/>
  <c r="M29" i="23" s="1"/>
  <c r="I29" i="23"/>
  <c r="K29" i="23"/>
  <c r="O29" i="23"/>
  <c r="Q29" i="23"/>
  <c r="V29" i="23"/>
  <c r="G30" i="23"/>
  <c r="M30" i="23" s="1"/>
  <c r="I30" i="23"/>
  <c r="K30" i="23"/>
  <c r="O30" i="23"/>
  <c r="Q30" i="23"/>
  <c r="V30" i="23"/>
  <c r="G32" i="23"/>
  <c r="I32" i="23"/>
  <c r="K32" i="23"/>
  <c r="O32" i="23"/>
  <c r="Q32" i="23"/>
  <c r="V32" i="23"/>
  <c r="G33" i="23"/>
  <c r="M33" i="23" s="1"/>
  <c r="I33" i="23"/>
  <c r="K33" i="23"/>
  <c r="O33" i="23"/>
  <c r="Q33" i="23"/>
  <c r="V33" i="23"/>
  <c r="G41" i="23"/>
  <c r="M41" i="23" s="1"/>
  <c r="I41" i="23"/>
  <c r="K41" i="23"/>
  <c r="O41" i="23"/>
  <c r="Q41" i="23"/>
  <c r="V41" i="23"/>
  <c r="G42" i="23"/>
  <c r="M42" i="23" s="1"/>
  <c r="I42" i="23"/>
  <c r="K42" i="23"/>
  <c r="O42" i="23"/>
  <c r="Q42" i="23"/>
  <c r="V42" i="23"/>
  <c r="G44" i="23"/>
  <c r="I44" i="23"/>
  <c r="K44" i="23"/>
  <c r="O44" i="23"/>
  <c r="Q44" i="23"/>
  <c r="V44" i="23"/>
  <c r="G45" i="23"/>
  <c r="M45" i="23" s="1"/>
  <c r="I45" i="23"/>
  <c r="K45" i="23"/>
  <c r="O45" i="23"/>
  <c r="Q45" i="23"/>
  <c r="V45" i="23"/>
  <c r="G47" i="23"/>
  <c r="I47" i="23"/>
  <c r="K47" i="23"/>
  <c r="O47" i="23"/>
  <c r="Q47" i="23"/>
  <c r="V47" i="23"/>
  <c r="G48" i="23"/>
  <c r="M48" i="23" s="1"/>
  <c r="I48" i="23"/>
  <c r="K48" i="23"/>
  <c r="O48" i="23"/>
  <c r="Q48" i="23"/>
  <c r="V48" i="23"/>
  <c r="G49" i="23"/>
  <c r="M49" i="23" s="1"/>
  <c r="I49" i="23"/>
  <c r="K49" i="23"/>
  <c r="O49" i="23"/>
  <c r="Q49" i="23"/>
  <c r="V49" i="23"/>
  <c r="G50" i="23"/>
  <c r="M50" i="23" s="1"/>
  <c r="I50" i="23"/>
  <c r="K50" i="23"/>
  <c r="O50" i="23"/>
  <c r="Q50" i="23"/>
  <c r="V50" i="23"/>
  <c r="G52" i="23"/>
  <c r="M52" i="23" s="1"/>
  <c r="I52" i="23"/>
  <c r="K52" i="23"/>
  <c r="O52" i="23"/>
  <c r="Q52" i="23"/>
  <c r="V52" i="23"/>
  <c r="G53" i="23"/>
  <c r="M53" i="23" s="1"/>
  <c r="I53" i="23"/>
  <c r="K53" i="23"/>
  <c r="O53" i="23"/>
  <c r="Q53" i="23"/>
  <c r="V53" i="23"/>
  <c r="G54" i="23"/>
  <c r="M54" i="23" s="1"/>
  <c r="I54" i="23"/>
  <c r="K54" i="23"/>
  <c r="O54" i="23"/>
  <c r="Q54" i="23"/>
  <c r="V54" i="23"/>
  <c r="G55" i="23"/>
  <c r="M55" i="23" s="1"/>
  <c r="I55" i="23"/>
  <c r="K55" i="23"/>
  <c r="O55" i="23"/>
  <c r="Q55" i="23"/>
  <c r="V55" i="23"/>
  <c r="G57" i="23"/>
  <c r="M57" i="23" s="1"/>
  <c r="I57" i="23"/>
  <c r="K57" i="23"/>
  <c r="O57" i="23"/>
  <c r="Q57" i="23"/>
  <c r="V57" i="23"/>
  <c r="M60" i="23"/>
  <c r="I60" i="23"/>
  <c r="K60" i="23"/>
  <c r="O60" i="23"/>
  <c r="Q60" i="23"/>
  <c r="V60" i="23"/>
  <c r="G61" i="23"/>
  <c r="M61" i="23" s="1"/>
  <c r="I61" i="23"/>
  <c r="K61" i="23"/>
  <c r="O61" i="23"/>
  <c r="Q61" i="23"/>
  <c r="V61" i="23"/>
  <c r="G64" i="23"/>
  <c r="M64" i="23" s="1"/>
  <c r="I64" i="23"/>
  <c r="K64" i="23"/>
  <c r="O64" i="23"/>
  <c r="Q64" i="23"/>
  <c r="V64" i="23"/>
  <c r="G66" i="23"/>
  <c r="M66" i="23" s="1"/>
  <c r="I66" i="23"/>
  <c r="K66" i="23"/>
  <c r="O66" i="23"/>
  <c r="Q66" i="23"/>
  <c r="V66" i="23"/>
  <c r="G67" i="23"/>
  <c r="M67" i="23" s="1"/>
  <c r="I67" i="23"/>
  <c r="K67" i="23"/>
  <c r="O67" i="23"/>
  <c r="Q67" i="23"/>
  <c r="V67" i="23"/>
  <c r="G68" i="23"/>
  <c r="M68" i="23" s="1"/>
  <c r="I68" i="23"/>
  <c r="K68" i="23"/>
  <c r="O68" i="23"/>
  <c r="Q68" i="23"/>
  <c r="V68" i="23"/>
  <c r="G70" i="23"/>
  <c r="M70" i="23" s="1"/>
  <c r="I70" i="23"/>
  <c r="K70" i="23"/>
  <c r="O70" i="23"/>
  <c r="Q70" i="23"/>
  <c r="V70" i="23"/>
  <c r="G71" i="23"/>
  <c r="M71" i="23" s="1"/>
  <c r="I71" i="23"/>
  <c r="K71" i="23"/>
  <c r="O71" i="23"/>
  <c r="Q71" i="23"/>
  <c r="V71" i="23"/>
  <c r="G73" i="23"/>
  <c r="M73" i="23" s="1"/>
  <c r="I73" i="23"/>
  <c r="K73" i="23"/>
  <c r="O73" i="23"/>
  <c r="Q73" i="23"/>
  <c r="V73" i="23"/>
  <c r="G74" i="23"/>
  <c r="M74" i="23" s="1"/>
  <c r="I74" i="23"/>
  <c r="K74" i="23"/>
  <c r="O74" i="23"/>
  <c r="Q74" i="23"/>
  <c r="V74" i="23"/>
  <c r="G75" i="23"/>
  <c r="M75" i="23" s="1"/>
  <c r="I75" i="23"/>
  <c r="K75" i="23"/>
  <c r="O75" i="23"/>
  <c r="Q75" i="23"/>
  <c r="V75" i="23"/>
  <c r="G76" i="23"/>
  <c r="M76" i="23" s="1"/>
  <c r="I76" i="23"/>
  <c r="K76" i="23"/>
  <c r="O76" i="23"/>
  <c r="Q76" i="23"/>
  <c r="V76" i="23"/>
  <c r="G77" i="23"/>
  <c r="M77" i="23" s="1"/>
  <c r="I77" i="23"/>
  <c r="K77" i="23"/>
  <c r="O77" i="23"/>
  <c r="Q77" i="23"/>
  <c r="V77" i="23"/>
  <c r="G78" i="23"/>
  <c r="M78" i="23" s="1"/>
  <c r="I78" i="23"/>
  <c r="K78" i="23"/>
  <c r="O78" i="23"/>
  <c r="Q78" i="23"/>
  <c r="V78" i="23"/>
  <c r="G79" i="23"/>
  <c r="M79" i="23" s="1"/>
  <c r="I79" i="23"/>
  <c r="K79" i="23"/>
  <c r="O79" i="23"/>
  <c r="Q79" i="23"/>
  <c r="V79" i="23"/>
  <c r="G80" i="23"/>
  <c r="M80" i="23" s="1"/>
  <c r="I80" i="23"/>
  <c r="K80" i="23"/>
  <c r="O80" i="23"/>
  <c r="Q80" i="23"/>
  <c r="V80" i="23"/>
  <c r="G81" i="23"/>
  <c r="I81" i="23"/>
  <c r="K81" i="23"/>
  <c r="O81" i="23"/>
  <c r="Q81" i="23"/>
  <c r="V81" i="23"/>
  <c r="G83" i="23"/>
  <c r="M83" i="23" s="1"/>
  <c r="I83" i="23"/>
  <c r="K83" i="23"/>
  <c r="O83" i="23"/>
  <c r="Q83" i="23"/>
  <c r="V83" i="23"/>
  <c r="G84" i="23"/>
  <c r="M84" i="23" s="1"/>
  <c r="I84" i="23"/>
  <c r="K84" i="23"/>
  <c r="O84" i="23"/>
  <c r="Q84" i="23"/>
  <c r="V84" i="23"/>
  <c r="G85" i="23"/>
  <c r="M85" i="23" s="1"/>
  <c r="I85" i="23"/>
  <c r="K85" i="23"/>
  <c r="O85" i="23"/>
  <c r="Q85" i="23"/>
  <c r="V85" i="23"/>
  <c r="G87" i="23"/>
  <c r="M87" i="23" s="1"/>
  <c r="I87" i="23"/>
  <c r="K87" i="23"/>
  <c r="O87" i="23"/>
  <c r="Q87" i="23"/>
  <c r="V87" i="23"/>
  <c r="G89" i="23"/>
  <c r="M89" i="23" s="1"/>
  <c r="I89" i="23"/>
  <c r="K89" i="23"/>
  <c r="O89" i="23"/>
  <c r="Q89" i="23"/>
  <c r="V89" i="23"/>
  <c r="G90" i="23"/>
  <c r="M90" i="23" s="1"/>
  <c r="I90" i="23"/>
  <c r="K90" i="23"/>
  <c r="O90" i="23"/>
  <c r="Q90" i="23"/>
  <c r="V90" i="23"/>
  <c r="G91" i="23"/>
  <c r="M91" i="23" s="1"/>
  <c r="I91" i="23"/>
  <c r="K91" i="23"/>
  <c r="O91" i="23"/>
  <c r="Q91" i="23"/>
  <c r="V91" i="23"/>
  <c r="G92" i="23"/>
  <c r="M92" i="23" s="1"/>
  <c r="I92" i="23"/>
  <c r="K92" i="23"/>
  <c r="O92" i="23"/>
  <c r="Q92" i="23"/>
  <c r="V92" i="23"/>
  <c r="G93" i="23"/>
  <c r="M93" i="23" s="1"/>
  <c r="I93" i="23"/>
  <c r="K93" i="23"/>
  <c r="O93" i="23"/>
  <c r="Q93" i="23"/>
  <c r="V93" i="23"/>
  <c r="G94" i="23"/>
  <c r="M94" i="23" s="1"/>
  <c r="I94" i="23"/>
  <c r="K94" i="23"/>
  <c r="O94" i="23"/>
  <c r="Q94" i="23"/>
  <c r="V94" i="23"/>
  <c r="G95" i="23"/>
  <c r="M95" i="23" s="1"/>
  <c r="I95" i="23"/>
  <c r="K95" i="23"/>
  <c r="O95" i="23"/>
  <c r="Q95" i="23"/>
  <c r="V95" i="23"/>
  <c r="G96" i="23"/>
  <c r="M96" i="23" s="1"/>
  <c r="I96" i="23"/>
  <c r="K96" i="23"/>
  <c r="O96" i="23"/>
  <c r="Q96" i="23"/>
  <c r="V96" i="23"/>
  <c r="G97" i="23"/>
  <c r="M97" i="23" s="1"/>
  <c r="I97" i="23"/>
  <c r="K97" i="23"/>
  <c r="O97" i="23"/>
  <c r="Q97" i="23"/>
  <c r="V97" i="23"/>
  <c r="G98" i="23"/>
  <c r="M98" i="23" s="1"/>
  <c r="I98" i="23"/>
  <c r="K98" i="23"/>
  <c r="O98" i="23"/>
  <c r="Q98" i="23"/>
  <c r="V98" i="23"/>
  <c r="G99" i="23"/>
  <c r="M99" i="23" s="1"/>
  <c r="I99" i="23"/>
  <c r="K99" i="23"/>
  <c r="O99" i="23"/>
  <c r="Q99" i="23"/>
  <c r="V99" i="23"/>
  <c r="G100" i="23"/>
  <c r="M100" i="23" s="1"/>
  <c r="I100" i="23"/>
  <c r="K100" i="23"/>
  <c r="O100" i="23"/>
  <c r="Q100" i="23"/>
  <c r="V100" i="23"/>
  <c r="G101" i="23"/>
  <c r="M101" i="23" s="1"/>
  <c r="I101" i="23"/>
  <c r="K101" i="23"/>
  <c r="O101" i="23"/>
  <c r="Q101" i="23"/>
  <c r="V101" i="23"/>
  <c r="G102" i="23"/>
  <c r="M102" i="23" s="1"/>
  <c r="I102" i="23"/>
  <c r="K102" i="23"/>
  <c r="O102" i="23"/>
  <c r="Q102" i="23"/>
  <c r="V102" i="23"/>
  <c r="G104" i="23"/>
  <c r="I104" i="23"/>
  <c r="K104" i="23"/>
  <c r="O104" i="23"/>
  <c r="Q104" i="23"/>
  <c r="V104" i="23"/>
  <c r="G105" i="23"/>
  <c r="I105" i="23"/>
  <c r="K105" i="23"/>
  <c r="O105" i="23"/>
  <c r="Q105" i="23"/>
  <c r="V105" i="23"/>
  <c r="G107" i="23"/>
  <c r="I107" i="23"/>
  <c r="K107" i="23"/>
  <c r="O107" i="23"/>
  <c r="Q107" i="23"/>
  <c r="V107" i="23"/>
  <c r="G109" i="23"/>
  <c r="M109" i="23" s="1"/>
  <c r="I109" i="23"/>
  <c r="K109" i="23"/>
  <c r="O109" i="23"/>
  <c r="Q109" i="23"/>
  <c r="V109" i="23"/>
  <c r="G110" i="23"/>
  <c r="M110" i="23" s="1"/>
  <c r="I110" i="23"/>
  <c r="K110" i="23"/>
  <c r="O110" i="23"/>
  <c r="Q110" i="23"/>
  <c r="V110" i="23"/>
  <c r="G111" i="23"/>
  <c r="M111" i="23" s="1"/>
  <c r="I111" i="23"/>
  <c r="K111" i="23"/>
  <c r="O111" i="23"/>
  <c r="Q111" i="23"/>
  <c r="V111" i="23"/>
  <c r="G112" i="23"/>
  <c r="M112" i="23" s="1"/>
  <c r="I112" i="23"/>
  <c r="K112" i="23"/>
  <c r="O112" i="23"/>
  <c r="Q112" i="23"/>
  <c r="V112" i="23"/>
  <c r="G113" i="23"/>
  <c r="M113" i="23" s="1"/>
  <c r="I113" i="23"/>
  <c r="K113" i="23"/>
  <c r="O113" i="23"/>
  <c r="Q113" i="23"/>
  <c r="V113" i="23"/>
  <c r="G114" i="23"/>
  <c r="M114" i="23" s="1"/>
  <c r="I114" i="23"/>
  <c r="K114" i="23"/>
  <c r="O114" i="23"/>
  <c r="Q114" i="23"/>
  <c r="V114" i="23"/>
  <c r="G115" i="23"/>
  <c r="M115" i="23" s="1"/>
  <c r="I115" i="23"/>
  <c r="K115" i="23"/>
  <c r="O115" i="23"/>
  <c r="Q115" i="23"/>
  <c r="V115" i="23"/>
  <c r="G116" i="23"/>
  <c r="M116" i="23" s="1"/>
  <c r="I116" i="23"/>
  <c r="K116" i="23"/>
  <c r="O116" i="23"/>
  <c r="Q116" i="23"/>
  <c r="V116" i="23"/>
  <c r="G118" i="23"/>
  <c r="I118" i="23"/>
  <c r="K118" i="23"/>
  <c r="O118" i="23"/>
  <c r="Q118" i="23"/>
  <c r="V118" i="23"/>
  <c r="G119" i="23"/>
  <c r="M119" i="23" s="1"/>
  <c r="I119" i="23"/>
  <c r="K119" i="23"/>
  <c r="O119" i="23"/>
  <c r="Q119" i="23"/>
  <c r="V119" i="23"/>
  <c r="G120" i="23"/>
  <c r="M120" i="23" s="1"/>
  <c r="I120" i="23"/>
  <c r="K120" i="23"/>
  <c r="O120" i="23"/>
  <c r="Q120" i="23"/>
  <c r="V120" i="23"/>
  <c r="G121" i="23"/>
  <c r="I121" i="23"/>
  <c r="K121" i="23"/>
  <c r="O121" i="23"/>
  <c r="Q121" i="23"/>
  <c r="V121" i="23"/>
  <c r="AE123" i="23"/>
  <c r="F53" i="1" s="1"/>
  <c r="G9" i="22"/>
  <c r="G8" i="22" s="1"/>
  <c r="I9" i="22"/>
  <c r="I8" i="22" s="1"/>
  <c r="K9" i="22"/>
  <c r="K8" i="22" s="1"/>
  <c r="O9" i="22"/>
  <c r="O8" i="22" s="1"/>
  <c r="Q9" i="22"/>
  <c r="Q8" i="22" s="1"/>
  <c r="V9" i="22"/>
  <c r="V8" i="22" s="1"/>
  <c r="G11" i="22"/>
  <c r="M11" i="22" s="1"/>
  <c r="I11" i="22"/>
  <c r="K11" i="22"/>
  <c r="O11" i="22"/>
  <c r="Q11" i="22"/>
  <c r="V11" i="22"/>
  <c r="G12" i="22"/>
  <c r="M12" i="22" s="1"/>
  <c r="I12" i="22"/>
  <c r="K12" i="22"/>
  <c r="O12" i="22"/>
  <c r="Q12" i="22"/>
  <c r="V12" i="22"/>
  <c r="G13" i="22"/>
  <c r="M13" i="22" s="1"/>
  <c r="I13" i="22"/>
  <c r="K13" i="22"/>
  <c r="O13" i="22"/>
  <c r="Q13" i="22"/>
  <c r="V13" i="22"/>
  <c r="G14" i="22"/>
  <c r="M14" i="22" s="1"/>
  <c r="I14" i="22"/>
  <c r="K14" i="22"/>
  <c r="O14" i="22"/>
  <c r="Q14" i="22"/>
  <c r="V14" i="22"/>
  <c r="G15" i="22"/>
  <c r="M15" i="22" s="1"/>
  <c r="I15" i="22"/>
  <c r="K15" i="22"/>
  <c r="O15" i="22"/>
  <c r="Q15" i="22"/>
  <c r="V15" i="22"/>
  <c r="G16" i="22"/>
  <c r="M16" i="22" s="1"/>
  <c r="I16" i="22"/>
  <c r="K16" i="22"/>
  <c r="O16" i="22"/>
  <c r="Q16" i="22"/>
  <c r="V16" i="22"/>
  <c r="G18" i="22"/>
  <c r="M18" i="22" s="1"/>
  <c r="I18" i="22"/>
  <c r="K18" i="22"/>
  <c r="O18" i="22"/>
  <c r="Q18" i="22"/>
  <c r="V18" i="22"/>
  <c r="G19" i="22"/>
  <c r="I19" i="22"/>
  <c r="K19" i="22"/>
  <c r="O19" i="22"/>
  <c r="Q19" i="22"/>
  <c r="V19" i="22"/>
  <c r="G20" i="22"/>
  <c r="M20" i="22" s="1"/>
  <c r="I20" i="22"/>
  <c r="K20" i="22"/>
  <c r="O20" i="22"/>
  <c r="Q20" i="22"/>
  <c r="V20" i="22"/>
  <c r="G23" i="22"/>
  <c r="I23" i="22"/>
  <c r="K23" i="22"/>
  <c r="O23" i="22"/>
  <c r="Q23" i="22"/>
  <c r="V23" i="22"/>
  <c r="G24" i="22"/>
  <c r="M24" i="22" s="1"/>
  <c r="I24" i="22"/>
  <c r="K24" i="22"/>
  <c r="O24" i="22"/>
  <c r="Q24" i="22"/>
  <c r="V24" i="22"/>
  <c r="G25" i="22"/>
  <c r="M25" i="22" s="1"/>
  <c r="I25" i="22"/>
  <c r="K25" i="22"/>
  <c r="O25" i="22"/>
  <c r="Q25" i="22"/>
  <c r="V25" i="22"/>
  <c r="G26" i="22"/>
  <c r="M26" i="22" s="1"/>
  <c r="I26" i="22"/>
  <c r="K26" i="22"/>
  <c r="O26" i="22"/>
  <c r="Q26" i="22"/>
  <c r="V26" i="22"/>
  <c r="G27" i="22"/>
  <c r="M27" i="22" s="1"/>
  <c r="I27" i="22"/>
  <c r="K27" i="22"/>
  <c r="O27" i="22"/>
  <c r="Q27" i="22"/>
  <c r="V27" i="22"/>
  <c r="G28" i="22"/>
  <c r="M28" i="22" s="1"/>
  <c r="I28" i="22"/>
  <c r="K28" i="22"/>
  <c r="O28" i="22"/>
  <c r="Q28" i="22"/>
  <c r="V28" i="22"/>
  <c r="G29" i="22"/>
  <c r="M29" i="22" s="1"/>
  <c r="I29" i="22"/>
  <c r="K29" i="22"/>
  <c r="O29" i="22"/>
  <c r="Q29" i="22"/>
  <c r="V29" i="22"/>
  <c r="G30" i="22"/>
  <c r="M30" i="22" s="1"/>
  <c r="I30" i="22"/>
  <c r="K30" i="22"/>
  <c r="O30" i="22"/>
  <c r="Q30" i="22"/>
  <c r="V30" i="22"/>
  <c r="G31" i="22"/>
  <c r="I31" i="22"/>
  <c r="K31" i="22"/>
  <c r="O31" i="22"/>
  <c r="Q31" i="22"/>
  <c r="V31" i="22"/>
  <c r="G32" i="22"/>
  <c r="M32" i="22" s="1"/>
  <c r="I32" i="22"/>
  <c r="K32" i="22"/>
  <c r="O32" i="22"/>
  <c r="Q32" i="22"/>
  <c r="V32" i="22"/>
  <c r="G34" i="22"/>
  <c r="M34" i="22" s="1"/>
  <c r="I34" i="22"/>
  <c r="K34" i="22"/>
  <c r="O34" i="22"/>
  <c r="Q34" i="22"/>
  <c r="V34" i="22"/>
  <c r="G36" i="22"/>
  <c r="M36" i="22" s="1"/>
  <c r="I36" i="22"/>
  <c r="K36" i="22"/>
  <c r="O36" i="22"/>
  <c r="Q36" i="22"/>
  <c r="V36" i="22"/>
  <c r="G37" i="22"/>
  <c r="M37" i="22" s="1"/>
  <c r="I37" i="22"/>
  <c r="K37" i="22"/>
  <c r="O37" i="22"/>
  <c r="Q37" i="22"/>
  <c r="V37" i="22"/>
  <c r="G38" i="22"/>
  <c r="M38" i="22" s="1"/>
  <c r="I38" i="22"/>
  <c r="K38" i="22"/>
  <c r="O38" i="22"/>
  <c r="Q38" i="22"/>
  <c r="V38" i="22"/>
  <c r="G39" i="22"/>
  <c r="M39" i="22" s="1"/>
  <c r="I39" i="22"/>
  <c r="K39" i="22"/>
  <c r="O39" i="22"/>
  <c r="Q39" i="22"/>
  <c r="V39" i="22"/>
  <c r="G40" i="22"/>
  <c r="M40" i="22" s="1"/>
  <c r="I40" i="22"/>
  <c r="K40" i="22"/>
  <c r="O40" i="22"/>
  <c r="Q40" i="22"/>
  <c r="V40" i="22"/>
  <c r="G41" i="22"/>
  <c r="M41" i="22" s="1"/>
  <c r="I41" i="22"/>
  <c r="K41" i="22"/>
  <c r="O41" i="22"/>
  <c r="Q41" i="22"/>
  <c r="V41" i="22"/>
  <c r="G42" i="22"/>
  <c r="M42" i="22" s="1"/>
  <c r="I42" i="22"/>
  <c r="K42" i="22"/>
  <c r="O42" i="22"/>
  <c r="Q42" i="22"/>
  <c r="V42" i="22"/>
  <c r="G43" i="22"/>
  <c r="M43" i="22" s="1"/>
  <c r="I43" i="22"/>
  <c r="K43" i="22"/>
  <c r="O43" i="22"/>
  <c r="Q43" i="22"/>
  <c r="V43" i="22"/>
  <c r="G44" i="22"/>
  <c r="M44" i="22" s="1"/>
  <c r="I44" i="22"/>
  <c r="K44" i="22"/>
  <c r="O44" i="22"/>
  <c r="Q44" i="22"/>
  <c r="V44" i="22"/>
  <c r="G45" i="22"/>
  <c r="I45" i="22"/>
  <c r="K45" i="22"/>
  <c r="O45" i="22"/>
  <c r="Q45" i="22"/>
  <c r="V45" i="22"/>
  <c r="G46" i="22"/>
  <c r="M46" i="22" s="1"/>
  <c r="I46" i="22"/>
  <c r="K46" i="22"/>
  <c r="O46" i="22"/>
  <c r="Q46" i="22"/>
  <c r="V46" i="22"/>
  <c r="G47" i="22"/>
  <c r="M47" i="22" s="1"/>
  <c r="I47" i="22"/>
  <c r="K47" i="22"/>
  <c r="O47" i="22"/>
  <c r="Q47" i="22"/>
  <c r="V47" i="22"/>
  <c r="G48" i="22"/>
  <c r="M48" i="22" s="1"/>
  <c r="I48" i="22"/>
  <c r="K48" i="22"/>
  <c r="O48" i="22"/>
  <c r="Q48" i="22"/>
  <c r="V48" i="22"/>
  <c r="G49" i="22"/>
  <c r="M49" i="22" s="1"/>
  <c r="I49" i="22"/>
  <c r="K49" i="22"/>
  <c r="O49" i="22"/>
  <c r="Q49" i="22"/>
  <c r="V49" i="22"/>
  <c r="G51" i="22"/>
  <c r="M51" i="22" s="1"/>
  <c r="I51" i="22"/>
  <c r="K51" i="22"/>
  <c r="O51" i="22"/>
  <c r="Q51" i="22"/>
  <c r="V51" i="22"/>
  <c r="G52" i="22"/>
  <c r="M52" i="22" s="1"/>
  <c r="I52" i="22"/>
  <c r="K52" i="22"/>
  <c r="O52" i="22"/>
  <c r="Q52" i="22"/>
  <c r="V52" i="22"/>
  <c r="G56" i="22"/>
  <c r="I56" i="22"/>
  <c r="K56" i="22"/>
  <c r="O56" i="22"/>
  <c r="Q56" i="22"/>
  <c r="V56" i="22"/>
  <c r="G57" i="22"/>
  <c r="I57" i="22"/>
  <c r="K57" i="22"/>
  <c r="O57" i="22"/>
  <c r="Q57" i="22"/>
  <c r="V57" i="22"/>
  <c r="G59" i="22"/>
  <c r="I59" i="22"/>
  <c r="K59" i="22"/>
  <c r="O59" i="22"/>
  <c r="Q59" i="22"/>
  <c r="V59" i="22"/>
  <c r="G61" i="22"/>
  <c r="I61" i="22"/>
  <c r="K61" i="22"/>
  <c r="O61" i="22"/>
  <c r="Q61" i="22"/>
  <c r="V61" i="22"/>
  <c r="G62" i="22"/>
  <c r="M62" i="22" s="1"/>
  <c r="I62" i="22"/>
  <c r="K62" i="22"/>
  <c r="O62" i="22"/>
  <c r="Q62" i="22"/>
  <c r="V62" i="22"/>
  <c r="G63" i="22"/>
  <c r="M63" i="22" s="1"/>
  <c r="I63" i="22"/>
  <c r="K63" i="22"/>
  <c r="O63" i="22"/>
  <c r="Q63" i="22"/>
  <c r="V63" i="22"/>
  <c r="G64" i="22"/>
  <c r="M64" i="22" s="1"/>
  <c r="I64" i="22"/>
  <c r="K64" i="22"/>
  <c r="O64" i="22"/>
  <c r="Q64" i="22"/>
  <c r="V64" i="22"/>
  <c r="G65" i="22"/>
  <c r="M65" i="22" s="1"/>
  <c r="I65" i="22"/>
  <c r="K65" i="22"/>
  <c r="O65" i="22"/>
  <c r="Q65" i="22"/>
  <c r="V65" i="22"/>
  <c r="G66" i="22"/>
  <c r="M66" i="22" s="1"/>
  <c r="I66" i="22"/>
  <c r="K66" i="22"/>
  <c r="O66" i="22"/>
  <c r="Q66" i="22"/>
  <c r="V66" i="22"/>
  <c r="G67" i="22"/>
  <c r="M67" i="22" s="1"/>
  <c r="I67" i="22"/>
  <c r="K67" i="22"/>
  <c r="O67" i="22"/>
  <c r="Q67" i="22"/>
  <c r="V67" i="22"/>
  <c r="G68" i="22"/>
  <c r="M68" i="22" s="1"/>
  <c r="I68" i="22"/>
  <c r="K68" i="22"/>
  <c r="O68" i="22"/>
  <c r="Q68" i="22"/>
  <c r="V68" i="22"/>
  <c r="G70" i="22"/>
  <c r="I70" i="22"/>
  <c r="K70" i="22"/>
  <c r="O70" i="22"/>
  <c r="Q70" i="22"/>
  <c r="V70" i="22"/>
  <c r="G71" i="22"/>
  <c r="M71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3" i="22"/>
  <c r="M73" i="22" s="1"/>
  <c r="I73" i="22"/>
  <c r="K73" i="22"/>
  <c r="O73" i="22"/>
  <c r="Q73" i="22"/>
  <c r="V73" i="22"/>
  <c r="AE75" i="22"/>
  <c r="F52" i="1" s="1"/>
  <c r="G9" i="21"/>
  <c r="M9" i="21" s="1"/>
  <c r="M8" i="21" s="1"/>
  <c r="I9" i="21"/>
  <c r="I8" i="21" s="1"/>
  <c r="K9" i="21"/>
  <c r="K8" i="21" s="1"/>
  <c r="O9" i="21"/>
  <c r="O8" i="21" s="1"/>
  <c r="Q9" i="21"/>
  <c r="Q8" i="21" s="1"/>
  <c r="V9" i="21"/>
  <c r="V8" i="21" s="1"/>
  <c r="G11" i="21"/>
  <c r="M11" i="21" s="1"/>
  <c r="I11" i="21"/>
  <c r="K11" i="21"/>
  <c r="O11" i="21"/>
  <c r="Q11" i="21"/>
  <c r="V11" i="21"/>
  <c r="G12" i="21"/>
  <c r="I12" i="21"/>
  <c r="K12" i="21"/>
  <c r="O12" i="21"/>
  <c r="Q12" i="21"/>
  <c r="V12" i="21"/>
  <c r="G13" i="21"/>
  <c r="M13" i="21" s="1"/>
  <c r="I13" i="21"/>
  <c r="K13" i="21"/>
  <c r="O13" i="21"/>
  <c r="Q13" i="21"/>
  <c r="V13" i="21"/>
  <c r="G14" i="21"/>
  <c r="M14" i="21" s="1"/>
  <c r="I14" i="21"/>
  <c r="K14" i="21"/>
  <c r="O14" i="21"/>
  <c r="Q14" i="21"/>
  <c r="V14" i="21"/>
  <c r="G15" i="21"/>
  <c r="M15" i="21" s="1"/>
  <c r="I15" i="21"/>
  <c r="K15" i="21"/>
  <c r="O15" i="21"/>
  <c r="Q15" i="21"/>
  <c r="V15" i="21"/>
  <c r="G16" i="21"/>
  <c r="M16" i="21" s="1"/>
  <c r="I16" i="21"/>
  <c r="K16" i="21"/>
  <c r="O16" i="21"/>
  <c r="Q16" i="21"/>
  <c r="V16" i="21"/>
  <c r="G17" i="21"/>
  <c r="M17" i="21" s="1"/>
  <c r="I17" i="21"/>
  <c r="K17" i="21"/>
  <c r="O17" i="21"/>
  <c r="Q17" i="21"/>
  <c r="V17" i="21"/>
  <c r="G18" i="21"/>
  <c r="M18" i="21" s="1"/>
  <c r="I18" i="21"/>
  <c r="K18" i="21"/>
  <c r="O18" i="21"/>
  <c r="Q18" i="21"/>
  <c r="V18" i="21"/>
  <c r="G19" i="21"/>
  <c r="M19" i="21" s="1"/>
  <c r="I19" i="21"/>
  <c r="K19" i="21"/>
  <c r="O19" i="21"/>
  <c r="Q19" i="21"/>
  <c r="V19" i="21"/>
  <c r="G21" i="21"/>
  <c r="M21" i="21" s="1"/>
  <c r="I21" i="21"/>
  <c r="K21" i="21"/>
  <c r="O21" i="21"/>
  <c r="Q21" i="21"/>
  <c r="V21" i="21"/>
  <c r="G22" i="21"/>
  <c r="M22" i="21" s="1"/>
  <c r="I22" i="21"/>
  <c r="K22" i="21"/>
  <c r="O22" i="21"/>
  <c r="Q22" i="21"/>
  <c r="V22" i="21"/>
  <c r="G23" i="21"/>
  <c r="M23" i="21" s="1"/>
  <c r="I23" i="21"/>
  <c r="K23" i="21"/>
  <c r="O23" i="21"/>
  <c r="Q23" i="21"/>
  <c r="V23" i="21"/>
  <c r="G24" i="21"/>
  <c r="M24" i="21" s="1"/>
  <c r="I24" i="21"/>
  <c r="K24" i="21"/>
  <c r="O24" i="21"/>
  <c r="Q24" i="21"/>
  <c r="V24" i="21"/>
  <c r="G25" i="21"/>
  <c r="M25" i="21" s="1"/>
  <c r="I25" i="21"/>
  <c r="K25" i="21"/>
  <c r="O25" i="21"/>
  <c r="Q25" i="21"/>
  <c r="V25" i="21"/>
  <c r="G26" i="21"/>
  <c r="M26" i="21" s="1"/>
  <c r="I26" i="21"/>
  <c r="K26" i="21"/>
  <c r="O26" i="21"/>
  <c r="Q26" i="21"/>
  <c r="V26" i="21"/>
  <c r="G27" i="21"/>
  <c r="M27" i="21" s="1"/>
  <c r="I27" i="21"/>
  <c r="K27" i="21"/>
  <c r="O27" i="21"/>
  <c r="Q27" i="21"/>
  <c r="V27" i="21"/>
  <c r="G28" i="21"/>
  <c r="M28" i="21" s="1"/>
  <c r="I28" i="21"/>
  <c r="K28" i="21"/>
  <c r="O28" i="21"/>
  <c r="Q28" i="21"/>
  <c r="V28" i="21"/>
  <c r="G50" i="21"/>
  <c r="M50" i="21" s="1"/>
  <c r="I50" i="21"/>
  <c r="K50" i="21"/>
  <c r="O50" i="21"/>
  <c r="Q50" i="21"/>
  <c r="V50" i="21"/>
  <c r="G51" i="21"/>
  <c r="M51" i="21" s="1"/>
  <c r="I51" i="21"/>
  <c r="K51" i="21"/>
  <c r="O51" i="21"/>
  <c r="Q51" i="21"/>
  <c r="V51" i="21"/>
  <c r="G53" i="21"/>
  <c r="M53" i="21" s="1"/>
  <c r="I53" i="21"/>
  <c r="K53" i="21"/>
  <c r="O53" i="21"/>
  <c r="Q53" i="21"/>
  <c r="V53" i="21"/>
  <c r="G55" i="21"/>
  <c r="M55" i="21" s="1"/>
  <c r="I55" i="21"/>
  <c r="K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M58" i="21" s="1"/>
  <c r="I58" i="21"/>
  <c r="K58" i="21"/>
  <c r="O58" i="21"/>
  <c r="Q58" i="21"/>
  <c r="V58" i="21"/>
  <c r="G59" i="21"/>
  <c r="M59" i="21" s="1"/>
  <c r="I59" i="21"/>
  <c r="K59" i="21"/>
  <c r="O59" i="21"/>
  <c r="Q59" i="21"/>
  <c r="V59" i="21"/>
  <c r="G60" i="21"/>
  <c r="M60" i="21" s="1"/>
  <c r="I60" i="21"/>
  <c r="K60" i="21"/>
  <c r="O60" i="21"/>
  <c r="Q60" i="21"/>
  <c r="V60" i="21"/>
  <c r="G61" i="21"/>
  <c r="M61" i="21" s="1"/>
  <c r="I61" i="21"/>
  <c r="K61" i="21"/>
  <c r="O61" i="21"/>
  <c r="Q61" i="21"/>
  <c r="V61" i="21"/>
  <c r="G62" i="21"/>
  <c r="M62" i="21" s="1"/>
  <c r="I62" i="21"/>
  <c r="K62" i="21"/>
  <c r="O62" i="21"/>
  <c r="Q62" i="21"/>
  <c r="V62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M66" i="21" s="1"/>
  <c r="I66" i="21"/>
  <c r="K66" i="21"/>
  <c r="O66" i="21"/>
  <c r="Q66" i="21"/>
  <c r="V66" i="21"/>
  <c r="G67" i="21"/>
  <c r="M67" i="21" s="1"/>
  <c r="I67" i="21"/>
  <c r="K67" i="21"/>
  <c r="O67" i="21"/>
  <c r="Q67" i="21"/>
  <c r="V67" i="21"/>
  <c r="AE69" i="21"/>
  <c r="F44" i="1" s="1"/>
  <c r="G9" i="20"/>
  <c r="G8" i="20" s="1"/>
  <c r="I9" i="20"/>
  <c r="I8" i="20" s="1"/>
  <c r="K9" i="20"/>
  <c r="K8" i="20" s="1"/>
  <c r="O9" i="20"/>
  <c r="O8" i="20" s="1"/>
  <c r="Q9" i="20"/>
  <c r="Q8" i="20" s="1"/>
  <c r="V9" i="20"/>
  <c r="V8" i="20" s="1"/>
  <c r="G11" i="20"/>
  <c r="M11" i="20" s="1"/>
  <c r="I11" i="20"/>
  <c r="K11" i="20"/>
  <c r="O11" i="20"/>
  <c r="Q11" i="20"/>
  <c r="V11" i="20"/>
  <c r="G12" i="20"/>
  <c r="I12" i="20"/>
  <c r="K12" i="20"/>
  <c r="O12" i="20"/>
  <c r="Q12" i="20"/>
  <c r="V12" i="20"/>
  <c r="G13" i="20"/>
  <c r="M13" i="20" s="1"/>
  <c r="I13" i="20"/>
  <c r="K13" i="20"/>
  <c r="O13" i="20"/>
  <c r="Q13" i="20"/>
  <c r="V13" i="20"/>
  <c r="G14" i="20"/>
  <c r="M14" i="20" s="1"/>
  <c r="I14" i="20"/>
  <c r="K14" i="20"/>
  <c r="O14" i="20"/>
  <c r="Q14" i="20"/>
  <c r="Q10" i="20" s="1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M17" i="20" s="1"/>
  <c r="I17" i="20"/>
  <c r="K17" i="20"/>
  <c r="O17" i="20"/>
  <c r="Q17" i="20"/>
  <c r="V17" i="20"/>
  <c r="G19" i="20"/>
  <c r="M19" i="20" s="1"/>
  <c r="I19" i="20"/>
  <c r="K19" i="20"/>
  <c r="O19" i="20"/>
  <c r="Q19" i="20"/>
  <c r="V19" i="20"/>
  <c r="G21" i="20"/>
  <c r="M21" i="20" s="1"/>
  <c r="I21" i="20"/>
  <c r="K21" i="20"/>
  <c r="O21" i="20"/>
  <c r="Q21" i="20"/>
  <c r="V21" i="20"/>
  <c r="G22" i="20"/>
  <c r="M22" i="20" s="1"/>
  <c r="I22" i="20"/>
  <c r="K22" i="20"/>
  <c r="O22" i="20"/>
  <c r="Q22" i="20"/>
  <c r="V22" i="20"/>
  <c r="G23" i="20"/>
  <c r="M23" i="20" s="1"/>
  <c r="I23" i="20"/>
  <c r="I18" i="20" s="1"/>
  <c r="K23" i="20"/>
  <c r="O23" i="20"/>
  <c r="Q23" i="20"/>
  <c r="V23" i="20"/>
  <c r="G24" i="20"/>
  <c r="I24" i="20"/>
  <c r="K24" i="20"/>
  <c r="M24" i="20"/>
  <c r="O24" i="20"/>
  <c r="Q24" i="20"/>
  <c r="V24" i="20"/>
  <c r="G25" i="20"/>
  <c r="M25" i="20" s="1"/>
  <c r="I25" i="20"/>
  <c r="K25" i="20"/>
  <c r="O25" i="20"/>
  <c r="Q25" i="20"/>
  <c r="V25" i="20"/>
  <c r="G27" i="20"/>
  <c r="M27" i="20" s="1"/>
  <c r="I27" i="20"/>
  <c r="I26" i="20" s="1"/>
  <c r="K27" i="20"/>
  <c r="O27" i="20"/>
  <c r="O26" i="20" s="1"/>
  <c r="Q27" i="20"/>
  <c r="Q26" i="20" s="1"/>
  <c r="V27" i="20"/>
  <c r="V26" i="20" s="1"/>
  <c r="G28" i="20"/>
  <c r="M28" i="20" s="1"/>
  <c r="I28" i="20"/>
  <c r="K28" i="20"/>
  <c r="O28" i="20"/>
  <c r="Q28" i="20"/>
  <c r="V28" i="20"/>
  <c r="AE30" i="20"/>
  <c r="F45" i="1" s="1"/>
  <c r="G9" i="19"/>
  <c r="I9" i="19"/>
  <c r="I8" i="19" s="1"/>
  <c r="K9" i="19"/>
  <c r="K8" i="19" s="1"/>
  <c r="O9" i="19"/>
  <c r="O8" i="19" s="1"/>
  <c r="Q9" i="19"/>
  <c r="Q8" i="19" s="1"/>
  <c r="V9" i="19"/>
  <c r="V8" i="19" s="1"/>
  <c r="G11" i="19"/>
  <c r="M11" i="19" s="1"/>
  <c r="I11" i="19"/>
  <c r="K11" i="19"/>
  <c r="O11" i="19"/>
  <c r="Q11" i="19"/>
  <c r="V11" i="19"/>
  <c r="G12" i="19"/>
  <c r="M12" i="19" s="1"/>
  <c r="I12" i="19"/>
  <c r="K12" i="19"/>
  <c r="O12" i="19"/>
  <c r="Q12" i="19"/>
  <c r="V12" i="19"/>
  <c r="G13" i="19"/>
  <c r="M13" i="19" s="1"/>
  <c r="I13" i="19"/>
  <c r="K13" i="19"/>
  <c r="O13" i="19"/>
  <c r="Q13" i="19"/>
  <c r="V13" i="19"/>
  <c r="G14" i="19"/>
  <c r="M14" i="19" s="1"/>
  <c r="I14" i="19"/>
  <c r="K14" i="19"/>
  <c r="O14" i="19"/>
  <c r="Q14" i="19"/>
  <c r="V14" i="19"/>
  <c r="G15" i="19"/>
  <c r="M15" i="19" s="1"/>
  <c r="I15" i="19"/>
  <c r="K15" i="19"/>
  <c r="O15" i="19"/>
  <c r="Q15" i="19"/>
  <c r="V15" i="19"/>
  <c r="G16" i="19"/>
  <c r="M16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1" i="19"/>
  <c r="M21" i="19" s="1"/>
  <c r="I21" i="19"/>
  <c r="K21" i="19"/>
  <c r="O21" i="19"/>
  <c r="Q21" i="19"/>
  <c r="V21" i="19"/>
  <c r="G22" i="19"/>
  <c r="M22" i="19" s="1"/>
  <c r="I22" i="19"/>
  <c r="K22" i="19"/>
  <c r="O22" i="19"/>
  <c r="Q22" i="19"/>
  <c r="V22" i="19"/>
  <c r="G23" i="19"/>
  <c r="M23" i="19" s="1"/>
  <c r="I23" i="19"/>
  <c r="K23" i="19"/>
  <c r="O23" i="19"/>
  <c r="Q23" i="19"/>
  <c r="V23" i="19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M28" i="19" s="1"/>
  <c r="I28" i="19"/>
  <c r="K28" i="19"/>
  <c r="O28" i="19"/>
  <c r="Q28" i="19"/>
  <c r="V28" i="19"/>
  <c r="G30" i="19"/>
  <c r="M30" i="19" s="1"/>
  <c r="I30" i="19"/>
  <c r="K30" i="19"/>
  <c r="O30" i="19"/>
  <c r="Q30" i="19"/>
  <c r="V30" i="19"/>
  <c r="G32" i="19"/>
  <c r="M32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M34" i="19" s="1"/>
  <c r="I34" i="19"/>
  <c r="K34" i="19"/>
  <c r="O34" i="19"/>
  <c r="Q34" i="19"/>
  <c r="V34" i="19"/>
  <c r="G35" i="19"/>
  <c r="M35" i="19" s="1"/>
  <c r="I35" i="19"/>
  <c r="K35" i="19"/>
  <c r="O35" i="19"/>
  <c r="Q35" i="19"/>
  <c r="V35" i="19"/>
  <c r="G36" i="19"/>
  <c r="M36" i="19" s="1"/>
  <c r="I36" i="19"/>
  <c r="K36" i="19"/>
  <c r="O36" i="19"/>
  <c r="Q36" i="19"/>
  <c r="V36" i="19"/>
  <c r="G37" i="19"/>
  <c r="M37" i="19" s="1"/>
  <c r="I37" i="19"/>
  <c r="K37" i="19"/>
  <c r="O37" i="19"/>
  <c r="Q37" i="19"/>
  <c r="V37" i="19"/>
  <c r="G38" i="19"/>
  <c r="M38" i="19" s="1"/>
  <c r="I38" i="19"/>
  <c r="K38" i="19"/>
  <c r="O38" i="19"/>
  <c r="Q38" i="19"/>
  <c r="V38" i="19"/>
  <c r="G39" i="19"/>
  <c r="M39" i="19" s="1"/>
  <c r="I39" i="19"/>
  <c r="K39" i="19"/>
  <c r="O39" i="19"/>
  <c r="Q39" i="19"/>
  <c r="V39" i="19"/>
  <c r="G40" i="19"/>
  <c r="M40" i="19" s="1"/>
  <c r="I40" i="19"/>
  <c r="K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V42" i="19"/>
  <c r="G43" i="19"/>
  <c r="M43" i="19" s="1"/>
  <c r="I43" i="19"/>
  <c r="K43" i="19"/>
  <c r="O43" i="19"/>
  <c r="Q43" i="19"/>
  <c r="V43" i="19"/>
  <c r="G44" i="19"/>
  <c r="M44" i="19" s="1"/>
  <c r="I44" i="19"/>
  <c r="K44" i="19"/>
  <c r="O44" i="19"/>
  <c r="Q44" i="19"/>
  <c r="V44" i="19"/>
  <c r="G45" i="19"/>
  <c r="M45" i="19" s="1"/>
  <c r="I45" i="19"/>
  <c r="K45" i="19"/>
  <c r="O45" i="19"/>
  <c r="Q45" i="19"/>
  <c r="V45" i="19"/>
  <c r="G46" i="19"/>
  <c r="M46" i="19" s="1"/>
  <c r="I46" i="19"/>
  <c r="K46" i="19"/>
  <c r="O46" i="19"/>
  <c r="Q46" i="19"/>
  <c r="V46" i="19"/>
  <c r="G47" i="19"/>
  <c r="M47" i="19" s="1"/>
  <c r="I47" i="19"/>
  <c r="K47" i="19"/>
  <c r="O47" i="19"/>
  <c r="Q47" i="19"/>
  <c r="V47" i="19"/>
  <c r="G48" i="19"/>
  <c r="M48" i="19" s="1"/>
  <c r="I48" i="19"/>
  <c r="K48" i="19"/>
  <c r="O48" i="19"/>
  <c r="Q48" i="19"/>
  <c r="V48" i="19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1" i="19"/>
  <c r="M51" i="19" s="1"/>
  <c r="I51" i="19"/>
  <c r="K51" i="19"/>
  <c r="O51" i="19"/>
  <c r="Q51" i="19"/>
  <c r="V51" i="19"/>
  <c r="G53" i="19"/>
  <c r="M53" i="19" s="1"/>
  <c r="I53" i="19"/>
  <c r="K53" i="19"/>
  <c r="O53" i="19"/>
  <c r="Q53" i="19"/>
  <c r="V53" i="19"/>
  <c r="G55" i="19"/>
  <c r="M55" i="19" s="1"/>
  <c r="I55" i="19"/>
  <c r="K55" i="19"/>
  <c r="O55" i="19"/>
  <c r="Q55" i="19"/>
  <c r="V55" i="19"/>
  <c r="G56" i="19"/>
  <c r="M56" i="19" s="1"/>
  <c r="I56" i="19"/>
  <c r="K56" i="19"/>
  <c r="O56" i="19"/>
  <c r="Q56" i="19"/>
  <c r="V56" i="19"/>
  <c r="G58" i="19"/>
  <c r="M58" i="19" s="1"/>
  <c r="I58" i="19"/>
  <c r="K58" i="19"/>
  <c r="O58" i="19"/>
  <c r="Q58" i="19"/>
  <c r="V58" i="19"/>
  <c r="G60" i="19"/>
  <c r="M60" i="19" s="1"/>
  <c r="I60" i="19"/>
  <c r="K60" i="19"/>
  <c r="O60" i="19"/>
  <c r="Q60" i="19"/>
  <c r="V60" i="19"/>
  <c r="G61" i="19"/>
  <c r="M61" i="19" s="1"/>
  <c r="I61" i="19"/>
  <c r="K61" i="19"/>
  <c r="O61" i="19"/>
  <c r="Q61" i="19"/>
  <c r="V61" i="19"/>
  <c r="G62" i="19"/>
  <c r="M62" i="19" s="1"/>
  <c r="I62" i="19"/>
  <c r="K62" i="19"/>
  <c r="O62" i="19"/>
  <c r="Q62" i="19"/>
  <c r="V62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M67" i="19" s="1"/>
  <c r="I67" i="19"/>
  <c r="K67" i="19"/>
  <c r="O67" i="19"/>
  <c r="Q67" i="19"/>
  <c r="V67" i="19"/>
  <c r="G69" i="19"/>
  <c r="M69" i="19" s="1"/>
  <c r="I69" i="19"/>
  <c r="K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M72" i="19" s="1"/>
  <c r="I72" i="19"/>
  <c r="K72" i="19"/>
  <c r="O72" i="19"/>
  <c r="Q72" i="19"/>
  <c r="V72" i="19"/>
  <c r="AE74" i="19"/>
  <c r="F51" i="1" s="1"/>
  <c r="G9" i="18"/>
  <c r="G8" i="18" s="1"/>
  <c r="I9" i="18"/>
  <c r="I8" i="18" s="1"/>
  <c r="K9" i="18"/>
  <c r="K8" i="18" s="1"/>
  <c r="O9" i="18"/>
  <c r="O8" i="18" s="1"/>
  <c r="Q9" i="18"/>
  <c r="Q8" i="18" s="1"/>
  <c r="V9" i="18"/>
  <c r="V8" i="18" s="1"/>
  <c r="G11" i="18"/>
  <c r="M11" i="18" s="1"/>
  <c r="I11" i="18"/>
  <c r="K11" i="18"/>
  <c r="O11" i="18"/>
  <c r="Q11" i="18"/>
  <c r="V11" i="18"/>
  <c r="G12" i="18"/>
  <c r="M12" i="18" s="1"/>
  <c r="I12" i="18"/>
  <c r="K12" i="18"/>
  <c r="O12" i="18"/>
  <c r="Q12" i="18"/>
  <c r="V12" i="18"/>
  <c r="G13" i="18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20" i="18"/>
  <c r="I20" i="18"/>
  <c r="K20" i="18"/>
  <c r="O20" i="18"/>
  <c r="Q20" i="18"/>
  <c r="V20" i="18"/>
  <c r="M22" i="18"/>
  <c r="I22" i="18"/>
  <c r="K22" i="18"/>
  <c r="O22" i="18"/>
  <c r="Q22" i="18"/>
  <c r="V22" i="18"/>
  <c r="G23" i="18"/>
  <c r="M23" i="18" s="1"/>
  <c r="I23" i="18"/>
  <c r="K23" i="18"/>
  <c r="O23" i="18"/>
  <c r="Q23" i="18"/>
  <c r="V23" i="18"/>
  <c r="G24" i="18"/>
  <c r="I24" i="18"/>
  <c r="K24" i="18"/>
  <c r="M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8" i="18"/>
  <c r="M28" i="18" s="1"/>
  <c r="I28" i="18"/>
  <c r="I27" i="18" s="1"/>
  <c r="K28" i="18"/>
  <c r="O28" i="18"/>
  <c r="O27" i="18" s="1"/>
  <c r="Q28" i="18"/>
  <c r="V28" i="18"/>
  <c r="V27" i="18" s="1"/>
  <c r="G29" i="18"/>
  <c r="G27" i="18" s="1"/>
  <c r="I29" i="18"/>
  <c r="K29" i="18"/>
  <c r="M29" i="18"/>
  <c r="O29" i="18"/>
  <c r="Q29" i="18"/>
  <c r="Q27" i="18" s="1"/>
  <c r="V29" i="18"/>
  <c r="AE31" i="18"/>
  <c r="F46" i="1" s="1"/>
  <c r="G8" i="17"/>
  <c r="G9" i="17"/>
  <c r="M9" i="17" s="1"/>
  <c r="M8" i="17" s="1"/>
  <c r="I9" i="17"/>
  <c r="I8" i="17" s="1"/>
  <c r="K9" i="17"/>
  <c r="K8" i="17" s="1"/>
  <c r="O9" i="17"/>
  <c r="O8" i="17" s="1"/>
  <c r="Q9" i="17"/>
  <c r="Q8" i="17" s="1"/>
  <c r="V9" i="17"/>
  <c r="V8" i="17" s="1"/>
  <c r="G11" i="17"/>
  <c r="M11" i="17" s="1"/>
  <c r="I11" i="17"/>
  <c r="K11" i="17"/>
  <c r="O11" i="17"/>
  <c r="Q11" i="17"/>
  <c r="Q10" i="17" s="1"/>
  <c r="V11" i="17"/>
  <c r="G12" i="17"/>
  <c r="I12" i="17"/>
  <c r="K12" i="17"/>
  <c r="K10" i="17" s="1"/>
  <c r="O12" i="17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M15" i="17" s="1"/>
  <c r="I15" i="17"/>
  <c r="K15" i="17"/>
  <c r="O15" i="17"/>
  <c r="Q15" i="17"/>
  <c r="V15" i="17"/>
  <c r="G17" i="17"/>
  <c r="M17" i="17" s="1"/>
  <c r="I17" i="17"/>
  <c r="K17" i="17"/>
  <c r="O17" i="17"/>
  <c r="Q17" i="17"/>
  <c r="V17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5" i="17"/>
  <c r="G24" i="17" s="1"/>
  <c r="I25" i="17"/>
  <c r="K25" i="17"/>
  <c r="O25" i="17"/>
  <c r="Q25" i="17"/>
  <c r="V25" i="17"/>
  <c r="V24" i="17" s="1"/>
  <c r="G26" i="17"/>
  <c r="I26" i="17"/>
  <c r="K26" i="17"/>
  <c r="M26" i="17"/>
  <c r="O26" i="17"/>
  <c r="Q26" i="17"/>
  <c r="V26" i="17"/>
  <c r="AE28" i="17"/>
  <c r="F48" i="1" s="1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1" i="16"/>
  <c r="M11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AE46" i="16"/>
  <c r="F41" i="1" s="1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4" i="15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I34" i="15"/>
  <c r="K34" i="15"/>
  <c r="O34" i="15"/>
  <c r="Q34" i="15"/>
  <c r="V34" i="15"/>
  <c r="M35" i="15"/>
  <c r="I35" i="15"/>
  <c r="K35" i="15"/>
  <c r="O35" i="15"/>
  <c r="Q35" i="15"/>
  <c r="V35" i="15"/>
  <c r="M36" i="15"/>
  <c r="I36" i="15"/>
  <c r="K36" i="15"/>
  <c r="O36" i="15"/>
  <c r="Q36" i="15"/>
  <c r="V36" i="15"/>
  <c r="M37" i="15"/>
  <c r="I37" i="15"/>
  <c r="K37" i="15"/>
  <c r="O37" i="15"/>
  <c r="Q37" i="15"/>
  <c r="V37" i="15"/>
  <c r="M38" i="15"/>
  <c r="I38" i="15"/>
  <c r="K38" i="15"/>
  <c r="O38" i="15"/>
  <c r="Q38" i="15"/>
  <c r="V38" i="15"/>
  <c r="M39" i="15"/>
  <c r="I39" i="15"/>
  <c r="K39" i="15"/>
  <c r="O39" i="15"/>
  <c r="Q39" i="15"/>
  <c r="V39" i="15"/>
  <c r="M40" i="15"/>
  <c r="I40" i="15"/>
  <c r="K40" i="15"/>
  <c r="O40" i="15"/>
  <c r="Q40" i="15"/>
  <c r="V40" i="15"/>
  <c r="G42" i="15"/>
  <c r="M42" i="15" s="1"/>
  <c r="I42" i="15"/>
  <c r="K42" i="15"/>
  <c r="O42" i="15"/>
  <c r="Q42" i="15"/>
  <c r="V42" i="15"/>
  <c r="G43" i="15"/>
  <c r="M43" i="15" s="1"/>
  <c r="I43" i="15"/>
  <c r="K43" i="15"/>
  <c r="O43" i="15"/>
  <c r="Q43" i="15"/>
  <c r="V43" i="15"/>
  <c r="G44" i="15"/>
  <c r="I44" i="15"/>
  <c r="K44" i="15"/>
  <c r="O44" i="15"/>
  <c r="Q44" i="15"/>
  <c r="V44" i="15"/>
  <c r="AE46" i="15"/>
  <c r="F42" i="1" s="1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4" i="14"/>
  <c r="I14" i="14"/>
  <c r="K14" i="14"/>
  <c r="O14" i="14"/>
  <c r="Q14" i="14"/>
  <c r="V14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21" i="14"/>
  <c r="M21" i="14" s="1"/>
  <c r="I21" i="14"/>
  <c r="K21" i="14"/>
  <c r="O21" i="14"/>
  <c r="Q21" i="14"/>
  <c r="V21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Q27" i="14"/>
  <c r="V27" i="14"/>
  <c r="G28" i="14"/>
  <c r="M28" i="14" s="1"/>
  <c r="I28" i="14"/>
  <c r="K28" i="14"/>
  <c r="O28" i="14"/>
  <c r="Q28" i="14"/>
  <c r="V28" i="14"/>
  <c r="G29" i="14"/>
  <c r="M29" i="14" s="1"/>
  <c r="I29" i="14"/>
  <c r="K29" i="14"/>
  <c r="O29" i="14"/>
  <c r="Q29" i="14"/>
  <c r="V29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4" i="14"/>
  <c r="I34" i="14"/>
  <c r="K34" i="14"/>
  <c r="O34" i="14"/>
  <c r="Q34" i="14"/>
  <c r="V34" i="14"/>
  <c r="G36" i="14"/>
  <c r="M36" i="14" s="1"/>
  <c r="I36" i="14"/>
  <c r="K36" i="14"/>
  <c r="O36" i="14"/>
  <c r="Q36" i="14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G39" i="14"/>
  <c r="M39" i="14" s="1"/>
  <c r="I39" i="14"/>
  <c r="K39" i="14"/>
  <c r="O39" i="14"/>
  <c r="Q39" i="14"/>
  <c r="V39" i="14"/>
  <c r="G40" i="14"/>
  <c r="M40" i="14" s="1"/>
  <c r="I40" i="14"/>
  <c r="K40" i="14"/>
  <c r="O40" i="14"/>
  <c r="Q40" i="14"/>
  <c r="V40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AE46" i="14"/>
  <c r="F43" i="1" s="1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V13" i="13"/>
  <c r="G15" i="13"/>
  <c r="M15" i="13" s="1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AE26" i="13"/>
  <c r="F47" i="1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4" i="12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AE27" i="12"/>
  <c r="F49" i="1" s="1"/>
  <c r="I18" i="1"/>
  <c r="K27" i="18" l="1"/>
  <c r="Q10" i="18"/>
  <c r="K10" i="18"/>
  <c r="K26" i="20"/>
  <c r="I10" i="20"/>
  <c r="O16" i="17"/>
  <c r="K16" i="17"/>
  <c r="Q16" i="17"/>
  <c r="V10" i="17"/>
  <c r="I19" i="18"/>
  <c r="V10" i="18"/>
  <c r="K10" i="20"/>
  <c r="Q24" i="17"/>
  <c r="I24" i="17"/>
  <c r="O24" i="17"/>
  <c r="V19" i="18"/>
  <c r="K19" i="18"/>
  <c r="Q19" i="18"/>
  <c r="Q18" i="20"/>
  <c r="K18" i="20"/>
  <c r="O10" i="20"/>
  <c r="V10" i="20"/>
  <c r="K24" i="17"/>
  <c r="O10" i="17"/>
  <c r="I10" i="17"/>
  <c r="O19" i="18"/>
  <c r="I10" i="18"/>
  <c r="O10" i="18"/>
  <c r="O18" i="20"/>
  <c r="V18" i="20"/>
  <c r="M118" i="23"/>
  <c r="G117" i="23"/>
  <c r="M107" i="23"/>
  <c r="G106" i="23"/>
  <c r="M104" i="23"/>
  <c r="G103" i="23"/>
  <c r="M9" i="23"/>
  <c r="M8" i="23" s="1"/>
  <c r="G8" i="23"/>
  <c r="M70" i="22"/>
  <c r="G69" i="22"/>
  <c r="M59" i="22"/>
  <c r="G58" i="22"/>
  <c r="M56" i="22"/>
  <c r="G55" i="22"/>
  <c r="M23" i="22"/>
  <c r="G21" i="22"/>
  <c r="M26" i="20"/>
  <c r="G26" i="20"/>
  <c r="M18" i="20"/>
  <c r="G18" i="20"/>
  <c r="G10" i="20"/>
  <c r="M12" i="20"/>
  <c r="M27" i="18"/>
  <c r="G19" i="18"/>
  <c r="M20" i="18"/>
  <c r="G10" i="18"/>
  <c r="G16" i="17"/>
  <c r="G10" i="17"/>
  <c r="M32" i="23"/>
  <c r="G10" i="23"/>
  <c r="M19" i="22"/>
  <c r="M10" i="22" s="1"/>
  <c r="G10" i="22"/>
  <c r="M45" i="22"/>
  <c r="M33" i="22" s="1"/>
  <c r="G33" i="22"/>
  <c r="M81" i="23"/>
  <c r="G56" i="23"/>
  <c r="M93" i="24"/>
  <c r="G80" i="24"/>
  <c r="G94" i="24"/>
  <c r="M41" i="24"/>
  <c r="G40" i="24"/>
  <c r="M11" i="24"/>
  <c r="M10" i="24" s="1"/>
  <c r="G10" i="24"/>
  <c r="M47" i="23"/>
  <c r="G40" i="23"/>
  <c r="M78" i="24"/>
  <c r="M77" i="24" s="1"/>
  <c r="G77" i="24"/>
  <c r="M25" i="24"/>
  <c r="M24" i="24" s="1"/>
  <c r="G24" i="24"/>
  <c r="I63" i="1" s="1"/>
  <c r="V94" i="24"/>
  <c r="V77" i="24"/>
  <c r="O77" i="24"/>
  <c r="I24" i="24"/>
  <c r="V24" i="24"/>
  <c r="O10" i="24"/>
  <c r="Q10" i="24"/>
  <c r="O80" i="24"/>
  <c r="K40" i="24"/>
  <c r="G29" i="24"/>
  <c r="I29" i="24"/>
  <c r="Q24" i="24"/>
  <c r="I40" i="24"/>
  <c r="K24" i="24"/>
  <c r="I10" i="24"/>
  <c r="K94" i="24"/>
  <c r="Q94" i="24"/>
  <c r="I94" i="24"/>
  <c r="O94" i="24"/>
  <c r="Q40" i="24"/>
  <c r="V40" i="24"/>
  <c r="O29" i="24"/>
  <c r="Q29" i="24"/>
  <c r="V103" i="23"/>
  <c r="I103" i="23"/>
  <c r="M11" i="23"/>
  <c r="O103" i="23"/>
  <c r="O117" i="23"/>
  <c r="Q106" i="23"/>
  <c r="Q56" i="23"/>
  <c r="I34" i="23"/>
  <c r="V10" i="23"/>
  <c r="K117" i="23"/>
  <c r="K56" i="23"/>
  <c r="AF123" i="23"/>
  <c r="V34" i="23"/>
  <c r="O10" i="23"/>
  <c r="Q117" i="23"/>
  <c r="K106" i="23"/>
  <c r="Q34" i="23"/>
  <c r="O34" i="23"/>
  <c r="V106" i="23"/>
  <c r="O56" i="23"/>
  <c r="K34" i="23"/>
  <c r="V117" i="23"/>
  <c r="I117" i="23"/>
  <c r="I106" i="23"/>
  <c r="O106" i="23"/>
  <c r="K103" i="23"/>
  <c r="Q103" i="23"/>
  <c r="V56" i="23"/>
  <c r="I56" i="23"/>
  <c r="K10" i="23"/>
  <c r="Q10" i="23"/>
  <c r="I10" i="23"/>
  <c r="M44" i="23"/>
  <c r="M40" i="23" s="1"/>
  <c r="O40" i="23"/>
  <c r="K40" i="23"/>
  <c r="Q40" i="23"/>
  <c r="I40" i="23"/>
  <c r="V40" i="23"/>
  <c r="K21" i="22"/>
  <c r="V21" i="22"/>
  <c r="I21" i="22"/>
  <c r="Q21" i="22"/>
  <c r="O21" i="22"/>
  <c r="O55" i="22"/>
  <c r="V55" i="22"/>
  <c r="K55" i="22"/>
  <c r="K58" i="22"/>
  <c r="Q33" i="22"/>
  <c r="Q69" i="22"/>
  <c r="V58" i="22"/>
  <c r="I58" i="22"/>
  <c r="Q55" i="22"/>
  <c r="I33" i="22"/>
  <c r="K69" i="22"/>
  <c r="I69" i="22"/>
  <c r="Q58" i="22"/>
  <c r="I55" i="22"/>
  <c r="V33" i="22"/>
  <c r="Q10" i="22"/>
  <c r="V69" i="22"/>
  <c r="O33" i="22"/>
  <c r="O10" i="22"/>
  <c r="O58" i="22"/>
  <c r="K33" i="22"/>
  <c r="I10" i="22"/>
  <c r="O69" i="22"/>
  <c r="V10" i="22"/>
  <c r="K10" i="22"/>
  <c r="O63" i="21"/>
  <c r="V49" i="21"/>
  <c r="K49" i="21"/>
  <c r="G8" i="21"/>
  <c r="K52" i="21"/>
  <c r="V10" i="21"/>
  <c r="G49" i="21"/>
  <c r="Q63" i="21"/>
  <c r="V29" i="21"/>
  <c r="I29" i="21"/>
  <c r="O20" i="21"/>
  <c r="K10" i="21"/>
  <c r="Q10" i="21"/>
  <c r="I10" i="21"/>
  <c r="Q29" i="21"/>
  <c r="K63" i="21"/>
  <c r="O29" i="21"/>
  <c r="V20" i="21"/>
  <c r="I20" i="21"/>
  <c r="G10" i="21"/>
  <c r="K20" i="21"/>
  <c r="O49" i="21"/>
  <c r="V63" i="21"/>
  <c r="I63" i="21"/>
  <c r="M49" i="21"/>
  <c r="Q49" i="21"/>
  <c r="I49" i="21"/>
  <c r="K29" i="21"/>
  <c r="Q20" i="21"/>
  <c r="G20" i="21"/>
  <c r="O10" i="21"/>
  <c r="O52" i="21"/>
  <c r="I52" i="21"/>
  <c r="AF69" i="21"/>
  <c r="V52" i="21"/>
  <c r="Q52" i="21"/>
  <c r="K54" i="19"/>
  <c r="I10" i="19"/>
  <c r="I54" i="19"/>
  <c r="Q54" i="19"/>
  <c r="I20" i="19"/>
  <c r="Q10" i="19"/>
  <c r="M54" i="19"/>
  <c r="K57" i="19"/>
  <c r="M68" i="19"/>
  <c r="O57" i="19"/>
  <c r="O54" i="19"/>
  <c r="V68" i="19"/>
  <c r="I68" i="19"/>
  <c r="K68" i="19"/>
  <c r="M57" i="19"/>
  <c r="V57" i="19"/>
  <c r="V54" i="19"/>
  <c r="Q20" i="19"/>
  <c r="Q68" i="19"/>
  <c r="O29" i="19"/>
  <c r="I16" i="17"/>
  <c r="V16" i="17"/>
  <c r="I30" i="16"/>
  <c r="K33" i="16"/>
  <c r="K30" i="16"/>
  <c r="K41" i="16"/>
  <c r="O30" i="16"/>
  <c r="G30" i="16"/>
  <c r="Q19" i="16"/>
  <c r="I13" i="16"/>
  <c r="Q41" i="16"/>
  <c r="O33" i="16"/>
  <c r="V30" i="16"/>
  <c r="I19" i="16"/>
  <c r="G10" i="16"/>
  <c r="K19" i="16"/>
  <c r="O10" i="16"/>
  <c r="K10" i="16"/>
  <c r="G41" i="16"/>
  <c r="V33" i="16"/>
  <c r="I33" i="16"/>
  <c r="O19" i="16"/>
  <c r="G19" i="16"/>
  <c r="V13" i="16"/>
  <c r="K13" i="16"/>
  <c r="Q13" i="16"/>
  <c r="Q10" i="16"/>
  <c r="V19" i="16"/>
  <c r="I10" i="16"/>
  <c r="V10" i="16"/>
  <c r="V41" i="16"/>
  <c r="I41" i="16"/>
  <c r="O41" i="16"/>
  <c r="Q33" i="16"/>
  <c r="G33" i="16"/>
  <c r="Q30" i="16"/>
  <c r="M30" i="16"/>
  <c r="M19" i="16"/>
  <c r="O13" i="16"/>
  <c r="G13" i="16"/>
  <c r="V10" i="15"/>
  <c r="K10" i="15"/>
  <c r="V30" i="15"/>
  <c r="K30" i="15"/>
  <c r="O10" i="15"/>
  <c r="G10" i="15"/>
  <c r="AF46" i="15"/>
  <c r="V33" i="15"/>
  <c r="K33" i="15"/>
  <c r="O30" i="15"/>
  <c r="Q19" i="15"/>
  <c r="I19" i="15"/>
  <c r="O19" i="15"/>
  <c r="G13" i="15"/>
  <c r="K19" i="15"/>
  <c r="I13" i="15"/>
  <c r="O41" i="15"/>
  <c r="G41" i="15"/>
  <c r="V41" i="15"/>
  <c r="K41" i="15"/>
  <c r="Q33" i="15"/>
  <c r="G33" i="15"/>
  <c r="I30" i="15"/>
  <c r="V19" i="15"/>
  <c r="K13" i="15"/>
  <c r="I33" i="15"/>
  <c r="Q13" i="15"/>
  <c r="O13" i="15"/>
  <c r="M44" i="15"/>
  <c r="M41" i="15" s="1"/>
  <c r="Q41" i="15"/>
  <c r="I41" i="15"/>
  <c r="O33" i="15"/>
  <c r="Q30" i="15"/>
  <c r="M30" i="15"/>
  <c r="G19" i="15"/>
  <c r="V13" i="15"/>
  <c r="Q10" i="15"/>
  <c r="I10" i="15"/>
  <c r="G8" i="15"/>
  <c r="G8" i="14"/>
  <c r="V30" i="14"/>
  <c r="K10" i="14"/>
  <c r="V10" i="14"/>
  <c r="O10" i="14"/>
  <c r="K30" i="14"/>
  <c r="V41" i="14"/>
  <c r="Q33" i="14"/>
  <c r="O33" i="14"/>
  <c r="K19" i="14"/>
  <c r="V13" i="14"/>
  <c r="I13" i="14"/>
  <c r="G10" i="14"/>
  <c r="M41" i="14"/>
  <c r="K33" i="14"/>
  <c r="V19" i="14"/>
  <c r="I19" i="14"/>
  <c r="Q13" i="14"/>
  <c r="G13" i="14"/>
  <c r="AF46" i="14"/>
  <c r="Q41" i="14"/>
  <c r="I41" i="14"/>
  <c r="O41" i="14"/>
  <c r="V33" i="14"/>
  <c r="O30" i="14"/>
  <c r="Q19" i="14"/>
  <c r="O13" i="14"/>
  <c r="Q10" i="14"/>
  <c r="I10" i="14"/>
  <c r="I33" i="14"/>
  <c r="K41" i="14"/>
  <c r="G33" i="14"/>
  <c r="Q30" i="14"/>
  <c r="I30" i="14"/>
  <c r="O19" i="14"/>
  <c r="K13" i="14"/>
  <c r="G22" i="13"/>
  <c r="Q14" i="13"/>
  <c r="I22" i="13"/>
  <c r="K22" i="13"/>
  <c r="V22" i="13"/>
  <c r="Q10" i="13"/>
  <c r="I10" i="13"/>
  <c r="M9" i="13"/>
  <c r="M8" i="13" s="1"/>
  <c r="I14" i="13"/>
  <c r="O10" i="13"/>
  <c r="Q22" i="13"/>
  <c r="G14" i="13"/>
  <c r="K10" i="13"/>
  <c r="K14" i="13"/>
  <c r="O22" i="13"/>
  <c r="V14" i="13"/>
  <c r="O14" i="13"/>
  <c r="V10" i="13"/>
  <c r="G8" i="12"/>
  <c r="V23" i="12"/>
  <c r="I10" i="12"/>
  <c r="Q10" i="12"/>
  <c r="AF27" i="12"/>
  <c r="Q15" i="12"/>
  <c r="K23" i="12"/>
  <c r="Q23" i="12"/>
  <c r="I23" i="12"/>
  <c r="G15" i="12"/>
  <c r="V10" i="12"/>
  <c r="O15" i="12"/>
  <c r="M10" i="12"/>
  <c r="G23" i="12"/>
  <c r="K15" i="12"/>
  <c r="O23" i="12"/>
  <c r="I15" i="12"/>
  <c r="O10" i="12"/>
  <c r="V15" i="12"/>
  <c r="K10" i="12"/>
  <c r="AF75" i="22"/>
  <c r="F40" i="1"/>
  <c r="F39" i="1"/>
  <c r="M80" i="24"/>
  <c r="M95" i="24"/>
  <c r="M94" i="24" s="1"/>
  <c r="V80" i="24"/>
  <c r="I77" i="24"/>
  <c r="O40" i="24"/>
  <c r="M40" i="24"/>
  <c r="K77" i="24"/>
  <c r="Q77" i="24"/>
  <c r="K29" i="24"/>
  <c r="K10" i="24"/>
  <c r="I80" i="24"/>
  <c r="V29" i="24"/>
  <c r="O24" i="24"/>
  <c r="V10" i="24"/>
  <c r="G8" i="24"/>
  <c r="AF100" i="24"/>
  <c r="K80" i="24"/>
  <c r="Q80" i="24"/>
  <c r="M29" i="24"/>
  <c r="M9" i="24"/>
  <c r="M8" i="24" s="1"/>
  <c r="M106" i="23"/>
  <c r="M56" i="23"/>
  <c r="M34" i="23"/>
  <c r="M121" i="23"/>
  <c r="M117" i="23" s="1"/>
  <c r="M105" i="23"/>
  <c r="M103" i="23" s="1"/>
  <c r="M24" i="23"/>
  <c r="M12" i="23"/>
  <c r="M69" i="22"/>
  <c r="M61" i="22"/>
  <c r="M58" i="22" s="1"/>
  <c r="M57" i="22"/>
  <c r="M55" i="22" s="1"/>
  <c r="M31" i="22"/>
  <c r="M9" i="22"/>
  <c r="M8" i="22" s="1"/>
  <c r="M63" i="21"/>
  <c r="M52" i="21"/>
  <c r="M29" i="21"/>
  <c r="M20" i="21"/>
  <c r="M12" i="21"/>
  <c r="M10" i="21" s="1"/>
  <c r="G63" i="21"/>
  <c r="G52" i="21"/>
  <c r="G29" i="21"/>
  <c r="M10" i="20"/>
  <c r="M9" i="20"/>
  <c r="M8" i="20" s="1"/>
  <c r="AF30" i="20"/>
  <c r="Q29" i="19"/>
  <c r="M29" i="19"/>
  <c r="G8" i="19"/>
  <c r="AF74" i="19"/>
  <c r="M9" i="19"/>
  <c r="M8" i="19" s="1"/>
  <c r="Q57" i="19"/>
  <c r="I57" i="19"/>
  <c r="K29" i="19"/>
  <c r="G29" i="19"/>
  <c r="G20" i="19"/>
  <c r="M20" i="19"/>
  <c r="V20" i="19"/>
  <c r="K20" i="19"/>
  <c r="G10" i="19"/>
  <c r="M10" i="19"/>
  <c r="V10" i="19"/>
  <c r="K10" i="19"/>
  <c r="O68" i="19"/>
  <c r="G68" i="19"/>
  <c r="G57" i="19"/>
  <c r="G54" i="19"/>
  <c r="V29" i="19"/>
  <c r="I29" i="19"/>
  <c r="O20" i="19"/>
  <c r="O10" i="19"/>
  <c r="M19" i="18"/>
  <c r="M13" i="18"/>
  <c r="M10" i="18" s="1"/>
  <c r="M9" i="18"/>
  <c r="M8" i="18" s="1"/>
  <c r="AF31" i="18"/>
  <c r="AF28" i="17"/>
  <c r="M25" i="17"/>
  <c r="M24" i="17" s="1"/>
  <c r="M21" i="17"/>
  <c r="M16" i="17" s="1"/>
  <c r="M12" i="17"/>
  <c r="M10" i="17" s="1"/>
  <c r="M13" i="16"/>
  <c r="AF46" i="16"/>
  <c r="M41" i="16"/>
  <c r="M33" i="16"/>
  <c r="M10" i="16"/>
  <c r="M9" i="16"/>
  <c r="M8" i="16" s="1"/>
  <c r="G30" i="15"/>
  <c r="M19" i="15"/>
  <c r="M14" i="15"/>
  <c r="M13" i="15" s="1"/>
  <c r="M10" i="15"/>
  <c r="M34" i="15"/>
  <c r="M33" i="15" s="1"/>
  <c r="M19" i="14"/>
  <c r="M30" i="14"/>
  <c r="G30" i="14"/>
  <c r="M14" i="14"/>
  <c r="M13" i="14" s="1"/>
  <c r="M10" i="14"/>
  <c r="G41" i="14"/>
  <c r="M34" i="14"/>
  <c r="M33" i="14" s="1"/>
  <c r="G19" i="14"/>
  <c r="M10" i="13"/>
  <c r="M22" i="13"/>
  <c r="M19" i="13"/>
  <c r="M14" i="13" s="1"/>
  <c r="G10" i="13"/>
  <c r="AF26" i="13"/>
  <c r="M24" i="12"/>
  <c r="M23" i="12" s="1"/>
  <c r="M18" i="12"/>
  <c r="M15" i="12" s="1"/>
  <c r="G10" i="12"/>
  <c r="J28" i="1"/>
  <c r="J26" i="1"/>
  <c r="G38" i="1"/>
  <c r="F38" i="1"/>
  <c r="J23" i="1"/>
  <c r="J24" i="1"/>
  <c r="J25" i="1"/>
  <c r="J27" i="1"/>
  <c r="E24" i="1"/>
  <c r="E26" i="1"/>
  <c r="G31" i="18" l="1"/>
  <c r="G46" i="1" s="1"/>
  <c r="G30" i="20"/>
  <c r="G45" i="1" s="1"/>
  <c r="H45" i="1"/>
  <c r="I45" i="1" s="1"/>
  <c r="H46" i="1"/>
  <c r="I46" i="1" s="1"/>
  <c r="G28" i="17"/>
  <c r="G48" i="1" s="1"/>
  <c r="H48" i="1" s="1"/>
  <c r="I48" i="1" s="1"/>
  <c r="I66" i="1"/>
  <c r="I62" i="1"/>
  <c r="I64" i="1"/>
  <c r="G100" i="24"/>
  <c r="G50" i="1" s="1"/>
  <c r="G123" i="23"/>
  <c r="G53" i="1" s="1"/>
  <c r="H53" i="1" s="1"/>
  <c r="I53" i="1" s="1"/>
  <c r="M10" i="23"/>
  <c r="G75" i="22"/>
  <c r="G52" i="1" s="1"/>
  <c r="H52" i="1" s="1"/>
  <c r="I52" i="1" s="1"/>
  <c r="M21" i="22"/>
  <c r="G69" i="21"/>
  <c r="G44" i="1" s="1"/>
  <c r="H44" i="1" s="1"/>
  <c r="I44" i="1" s="1"/>
  <c r="G74" i="19"/>
  <c r="G51" i="1" s="1"/>
  <c r="H51" i="1" s="1"/>
  <c r="I51" i="1" s="1"/>
  <c r="G46" i="16"/>
  <c r="G41" i="1" s="1"/>
  <c r="H41" i="1" s="1"/>
  <c r="I41" i="1" s="1"/>
  <c r="G46" i="15"/>
  <c r="G42" i="1" s="1"/>
  <c r="H42" i="1" s="1"/>
  <c r="I42" i="1" s="1"/>
  <c r="I61" i="1"/>
  <c r="I16" i="1" s="1"/>
  <c r="G46" i="14"/>
  <c r="G43" i="1" s="1"/>
  <c r="H43" i="1" s="1"/>
  <c r="I43" i="1" s="1"/>
  <c r="I68" i="1"/>
  <c r="I20" i="1" s="1"/>
  <c r="G26" i="13"/>
  <c r="G47" i="1" s="1"/>
  <c r="H47" i="1" s="1"/>
  <c r="I47" i="1" s="1"/>
  <c r="I65" i="1"/>
  <c r="I67" i="1"/>
  <c r="I19" i="1" s="1"/>
  <c r="G27" i="12"/>
  <c r="G49" i="1" s="1"/>
  <c r="H49" i="1" s="1"/>
  <c r="I49" i="1" s="1"/>
  <c r="F54" i="1"/>
  <c r="G39" i="1"/>
  <c r="H39" i="1" s="1"/>
  <c r="G40" i="1" l="1"/>
  <c r="H40" i="1" s="1"/>
  <c r="I40" i="1" s="1"/>
  <c r="G54" i="1"/>
  <c r="G25" i="1" s="1"/>
  <c r="A25" i="1" s="1"/>
  <c r="A26" i="1" s="1"/>
  <c r="G26" i="1" s="1"/>
  <c r="H50" i="1"/>
  <c r="I69" i="1"/>
  <c r="G23" i="1"/>
  <c r="A23" i="1" s="1"/>
  <c r="A24" i="1" s="1"/>
  <c r="G24" i="1" s="1"/>
  <c r="I39" i="1"/>
  <c r="I50" i="1" l="1"/>
  <c r="I54" i="1" s="1"/>
  <c r="J43" i="1" s="1"/>
  <c r="H54" i="1"/>
  <c r="I17" i="1"/>
  <c r="I21" i="1" s="1"/>
  <c r="J65" i="1"/>
  <c r="J67" i="1"/>
  <c r="J63" i="1"/>
  <c r="J68" i="1"/>
  <c r="J66" i="1"/>
  <c r="J62" i="1"/>
  <c r="J64" i="1"/>
  <c r="J61" i="1"/>
  <c r="G28" i="1"/>
  <c r="A27" i="1"/>
  <c r="A29" i="1" s="1"/>
  <c r="G29" i="1" s="1"/>
  <c r="G27" i="1" s="1"/>
  <c r="J40" i="1" l="1"/>
  <c r="J46" i="1"/>
  <c r="J51" i="1"/>
  <c r="J39" i="1"/>
  <c r="J49" i="1"/>
  <c r="J47" i="1"/>
  <c r="J41" i="1"/>
  <c r="J48" i="1"/>
  <c r="J50" i="1"/>
  <c r="J44" i="1"/>
  <c r="J52" i="1"/>
  <c r="J45" i="1"/>
  <c r="J42" i="1"/>
  <c r="J53" i="1"/>
  <c r="J69" i="1"/>
  <c r="J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C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C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D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D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E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E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<sst xmlns="http://schemas.openxmlformats.org/spreadsheetml/2006/main" count="4512" uniqueCount="735">
  <si>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</si>
  <si>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</si>
  <si>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</si>
  <si>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</si>
  <si>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</si>
  <si>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</si>
  <si>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</si>
  <si>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</si>
  <si>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</si>
  <si>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</si>
  <si>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</si>
  <si>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</si>
  <si>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</si>
  <si>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</si>
  <si>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</si>
  <si>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</si>
  <si>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</si>
  <si>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</si>
  <si>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</si>
  <si>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</si>
  <si>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</si>
  <si>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</si>
  <si>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</si>
  <si>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</si>
  <si>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</si>
  <si>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</si>
  <si>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</si>
  <si>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</si>
  <si>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</si>
  <si>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</si>
  <si>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</si>
  <si>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</si>
  <si>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</si>
  <si>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</si>
  <si>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</si>
  <si>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</si>
  <si>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</si>
  <si>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</si>
  <si>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</si>
  <si>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</si>
  <si>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2019_004</t>
  </si>
  <si>
    <t>Ekologizace a snížení energetické náročnosti Nemocnice Jindřichův Hradec, a.s.</t>
  </si>
  <si>
    <t>Stavba</t>
  </si>
  <si>
    <t>SO02</t>
  </si>
  <si>
    <t>Předávací stanice</t>
  </si>
  <si>
    <t>D.1.4.1</t>
  </si>
  <si>
    <t>Technologie - Objekt 17</t>
  </si>
  <si>
    <t>Technologie - Objekt 19</t>
  </si>
  <si>
    <t>Technologie - Objekt 9</t>
  </si>
  <si>
    <t>Technologie - Objekt B</t>
  </si>
  <si>
    <t>Technologie - Objekt C</t>
  </si>
  <si>
    <t>Technologie - Objekt D</t>
  </si>
  <si>
    <t>Technologie - Objekt E</t>
  </si>
  <si>
    <t>Technologie - Objekt F</t>
  </si>
  <si>
    <t>Technologie - Objekt III.</t>
  </si>
  <si>
    <t>Technologie - Objekt prádelny</t>
  </si>
  <si>
    <t>Technologie - Objekt Ředitelství</t>
  </si>
  <si>
    <t>Technologie - Objekty A+I.II.</t>
  </si>
  <si>
    <t>Technologie - Objekty Poliklininy</t>
  </si>
  <si>
    <t>Celkem za stavbu</t>
  </si>
  <si>
    <t>CZK</t>
  </si>
  <si>
    <t>Rekapitulace dílů</t>
  </si>
  <si>
    <t>Typ dílu</t>
  </si>
  <si>
    <t>41</t>
  </si>
  <si>
    <t>Demontáž stávajícího zařízení</t>
  </si>
  <si>
    <t>713</t>
  </si>
  <si>
    <t>Izolace tepelné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</si>
  <si>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</si>
  <si>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</si>
  <si>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</si>
  <si>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</si>
  <si>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</si>
  <si>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</si>
  <si>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</si>
  <si>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</si>
  <si>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</si>
  <si>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</si>
  <si>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</si>
  <si>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</si>
  <si>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</si>
  <si>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</si>
  <si>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</si>
  <si>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</si>
  <si>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</si>
  <si>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</si>
  <si>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</si>
  <si>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</si>
  <si>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</si>
  <si>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</si>
  <si>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</si>
  <si>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</si>
  <si>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</si>
  <si>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</si>
  <si>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</si>
  <si>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</si>
  <si>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</si>
  <si>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</si>
  <si>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</si>
  <si>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</si>
  <si>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</si>
  <si>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</si>
  <si>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</si>
  <si>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</si>
  <si>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</si>
  <si>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41III001</t>
  </si>
  <si>
    <t>ks</t>
  </si>
  <si>
    <t>Vlastní</t>
  </si>
  <si>
    <t>Indiv</t>
  </si>
  <si>
    <t>Práce</t>
  </si>
  <si>
    <t>POL1_</t>
  </si>
  <si>
    <t>Montáž oběhových čerpadel</t>
  </si>
  <si>
    <t xml:space="preserve">ks    </t>
  </si>
  <si>
    <t>Specifikace</t>
  </si>
  <si>
    <t>POL3_</t>
  </si>
  <si>
    <t>734209113</t>
  </si>
  <si>
    <t>Montáž armatur závitových,se 2závity, G 1/2</t>
  </si>
  <si>
    <t>RTS 19/ I</t>
  </si>
  <si>
    <t>734III001</t>
  </si>
  <si>
    <t>Vodoměr DN15; Q=2,5 m3/hod; T30 (SV)</t>
  </si>
  <si>
    <t>734III002</t>
  </si>
  <si>
    <t>Vodoměr DN15; Q=2,5 m3/hod; T90 (TV)</t>
  </si>
  <si>
    <t>734III003</t>
  </si>
  <si>
    <t>Mbus modul pro vodoměr</t>
  </si>
  <si>
    <t>vnIII000</t>
  </si>
  <si>
    <t>Přesun hmot pro technologii</t>
  </si>
  <si>
    <t xml:space="preserve">t     </t>
  </si>
  <si>
    <t>vnIII001</t>
  </si>
  <si>
    <t>Vypuštění, napuštění a odvdušnění systému</t>
  </si>
  <si>
    <t>vnIII002</t>
  </si>
  <si>
    <t>Mimostaveništní doprava</t>
  </si>
  <si>
    <t>vnIII003</t>
  </si>
  <si>
    <t>Orientační štítky, včetně montáže</t>
  </si>
  <si>
    <t>vnIII004</t>
  </si>
  <si>
    <t>Drobné stavební úpravy; výmalba předávací stanice, opravy stavebních kontrukcí zapravení prostupů, přetěsnění prostupů požárně dělících konstrukcí</t>
  </si>
  <si>
    <t>vnIII005</t>
  </si>
  <si>
    <t>Protipožární pěna pro utěsnění prostupů požárně dělící konstrukcí s odolností do EI 45 minut včetně balení protipožárních identifikačních štítků</t>
  </si>
  <si>
    <t>Hydraulické zaregulování systému</t>
  </si>
  <si>
    <t>Zkoušky (tlaková, topná) a revize zařízení</t>
  </si>
  <si>
    <t>onIII002</t>
  </si>
  <si>
    <t>Kompletační činnost</t>
  </si>
  <si>
    <t>onIII003</t>
  </si>
  <si>
    <t>Koordinace mezi profesemi</t>
  </si>
  <si>
    <t>Úpravy provozního řádu</t>
  </si>
  <si>
    <t>SUM</t>
  </si>
  <si>
    <t>Poznámky uchazeče k zadání</t>
  </si>
  <si>
    <t>POPUZIV</t>
  </si>
  <si>
    <t>END</t>
  </si>
  <si>
    <t>41E001</t>
  </si>
  <si>
    <t>Montáž tepelné izolace</t>
  </si>
  <si>
    <t>m</t>
  </si>
  <si>
    <t>Montáž izolačních pouzder</t>
  </si>
  <si>
    <t>Pouzdro potrubní izolační 60/40 mm kamenná vlna s polepem Al fólií vyztuženou skleněnou mřížkou, včetně rezervy na prořezy</t>
  </si>
  <si>
    <t>Pouzdro potrubní izolační 89/50 mm kamenná vlna s polepem Al fólií vyztuženou skleněnou mřížkou, včetně rezervy na prořezy</t>
  </si>
  <si>
    <t>Izolační pouzdro pro filtr DN80; snímatelné</t>
  </si>
  <si>
    <t>Izolační pouzdro pro zpětnou klapku DN80; snímatelné</t>
  </si>
  <si>
    <t>Izolační pouzdro pro kulový kohout DN50; snímatelné</t>
  </si>
  <si>
    <t>Izolační pouzdro pro zpětnou klapku DN50; snímatelné</t>
  </si>
  <si>
    <t>POP</t>
  </si>
  <si>
    <t>733121225</t>
  </si>
  <si>
    <t>Potrubí hladké bezešvé v kotelnách D 89 x 3,6 mm</t>
  </si>
  <si>
    <t>230032028</t>
  </si>
  <si>
    <t>Montáž přírubových spojů do PN 16, DN 65</t>
  </si>
  <si>
    <t>230032029</t>
  </si>
  <si>
    <t>Montáž přírubových spojů do PN 16, DN 80</t>
  </si>
  <si>
    <t>Varné tvarovky do DN100 (kolena 90°, oblouk 45°, redukce, Tkusy), včetně montáže</t>
  </si>
  <si>
    <t>RTS 18/ I</t>
  </si>
  <si>
    <t>SPCM</t>
  </si>
  <si>
    <t>31946408</t>
  </si>
  <si>
    <t>Příruba přivařovací s krkem PN 16  DN 65 mm</t>
  </si>
  <si>
    <t>31946409</t>
  </si>
  <si>
    <t>Příruba přivařovací s krkem PN 16  DN 80 mm</t>
  </si>
  <si>
    <t>Kotvící materiál (konzoly, podpěry, objímky); včetně montáže</t>
  </si>
  <si>
    <t>734209114</t>
  </si>
  <si>
    <t>Montáž armatur závitových,se 2závity, G 3/4</t>
  </si>
  <si>
    <t>734209118</t>
  </si>
  <si>
    <t>Montáž armatur závitových,se 2závity, G 2</t>
  </si>
  <si>
    <t>734419111</t>
  </si>
  <si>
    <t>Montáž teploměru s pouzdrem nebo stonkem a jímkou</t>
  </si>
  <si>
    <t>230038217</t>
  </si>
  <si>
    <t>Montáž přírub. armatur, 2 příruby, PN 16, DN 65</t>
  </si>
  <si>
    <t>230038218</t>
  </si>
  <si>
    <t>Montáž přírub. armatur, 2 příruby, PN 16, DN 80</t>
  </si>
  <si>
    <t>38832212</t>
  </si>
  <si>
    <t>Teploměr nerezový TR 100, délka stonku 100 mm</t>
  </si>
  <si>
    <t>0-120 °C</t>
  </si>
  <si>
    <t>38832942</t>
  </si>
  <si>
    <t>Jímka teploměrová dl. 105 mm chromovaná</t>
  </si>
  <si>
    <t>Tlakoměr deformační, 0-6 bar, včetně kondenzační smyčky, kulového kohoutu a montáže</t>
  </si>
  <si>
    <t>Modul napájení pro měřič tepla; 230 V</t>
  </si>
  <si>
    <t>Mbus modul pro měřič tepla</t>
  </si>
  <si>
    <t>Teplotní čidla pro měřič tepla, včetně mosazné jímky d6 mm, 85 mm</t>
  </si>
  <si>
    <t>Filtr přírubový DN80, PN16, s vypouštěním/odkalením</t>
  </si>
  <si>
    <t>Zpětná klapka přírubová DN80, PN16, s pružinou</t>
  </si>
  <si>
    <t>Kulový kohout DN50, závitový</t>
  </si>
  <si>
    <t>Zpětná klapka závitová DN50</t>
  </si>
  <si>
    <t>734E016</t>
  </si>
  <si>
    <t>Vodoměr DN25; Q=6,3 m3/hod; T30 (SV)</t>
  </si>
  <si>
    <t>734E017</t>
  </si>
  <si>
    <t>Mechanické očištění natíraného potrubí</t>
  </si>
  <si>
    <t>Nátěr syntetický potrubí do DN150; základní 2x</t>
  </si>
  <si>
    <t>vnE000</t>
  </si>
  <si>
    <t>vnE001</t>
  </si>
  <si>
    <t>vnE002</t>
  </si>
  <si>
    <t>vnE003</t>
  </si>
  <si>
    <t>vnE004</t>
  </si>
  <si>
    <t>vnE005</t>
  </si>
  <si>
    <t>Odvoz a ekologická likvidace odpadu; včetně poplatku za skládku</t>
  </si>
  <si>
    <t>onE002</t>
  </si>
  <si>
    <t>onE003</t>
  </si>
  <si>
    <t>419001</t>
  </si>
  <si>
    <t>7139001</t>
  </si>
  <si>
    <t>Pouzdro potrubní izolační 48/40 mm kamenná vlna s polepem Al fólií vyztuženou skleněnou mřížkou, včetně rezervy na prořezy</t>
  </si>
  <si>
    <t>Pouzdro potrubní izolační 42/30 mm kamenná vlna s polepem Al fólií vyztuženou skleněnou mřížkou, včetně rezervy na prořezy</t>
  </si>
  <si>
    <t>7139005</t>
  </si>
  <si>
    <t>Pouzdro potrubní izolační 28/20 mm kamenná vlna s polepem Al fólií vyztuženou skleněnou mřížkou, včetně rezervy na prořezy</t>
  </si>
  <si>
    <t>Izolační pouzdro pro zpětnou klapku DN40; snímatelné</t>
  </si>
  <si>
    <t>Izolační pouzdro pro zpětnou klapku DN32; snímatelné</t>
  </si>
  <si>
    <t>Izolační pouzdro pro filtr DN40; snímatelné</t>
  </si>
  <si>
    <t>733121212</t>
  </si>
  <si>
    <t>Potrubí hladké bezešvé v kotelnách D 28 x 2,6 mm</t>
  </si>
  <si>
    <t>733121215</t>
  </si>
  <si>
    <t>Potrubí hladké bezešvé v kotelnách D 38 x 2,6 mm</t>
  </si>
  <si>
    <t>733121216</t>
  </si>
  <si>
    <t>Potrubí hladké bezešvé v kotelnách D 44,5 x 2,6 mm</t>
  </si>
  <si>
    <t>230032023</t>
  </si>
  <si>
    <t>Montáž přírubových spojů do PN 16, DN 20</t>
  </si>
  <si>
    <t>7339001</t>
  </si>
  <si>
    <t>Varné tvarovky do DN40 (kolena 90°, oblouk 45°, redukce, Tkusy), včetně montáže</t>
  </si>
  <si>
    <t>31946403</t>
  </si>
  <si>
    <t>Příruba přivařovací s krkem PN 16  DN 20 mm</t>
  </si>
  <si>
    <t>7339000</t>
  </si>
  <si>
    <t>734209103</t>
  </si>
  <si>
    <t>Montáž armatur závitových,s 1závitem, G 1/2</t>
  </si>
  <si>
    <t>734209116</t>
  </si>
  <si>
    <t>Montáž armatur závitových,se 2závity, G 5/4</t>
  </si>
  <si>
    <t>734209117</t>
  </si>
  <si>
    <t>Montáž armatur závitových,se 2závity, G 6/4</t>
  </si>
  <si>
    <t>7349002</t>
  </si>
  <si>
    <t>7349003</t>
  </si>
  <si>
    <t>7349004</t>
  </si>
  <si>
    <t>7349006</t>
  </si>
  <si>
    <t>Měřič tepla závitový DN20; Qp=2,5 m3/h, délka 130 mm, PN min 16</t>
  </si>
  <si>
    <t>7349007</t>
  </si>
  <si>
    <t>7349008</t>
  </si>
  <si>
    <t>7349009</t>
  </si>
  <si>
    <t>Kohout kulový vypouštěcí DN15</t>
  </si>
  <si>
    <t>7349011</t>
  </si>
  <si>
    <t>Zpětná klapka závitová DN32</t>
  </si>
  <si>
    <t>7839001</t>
  </si>
  <si>
    <t>7839002</t>
  </si>
  <si>
    <t>vn9000</t>
  </si>
  <si>
    <t>vn9001</t>
  </si>
  <si>
    <t>vn9002</t>
  </si>
  <si>
    <t>vn9003</t>
  </si>
  <si>
    <t>vn9004</t>
  </si>
  <si>
    <t>Drobné stavební úpravy zapravení prostupů, přetěsnění prostupů požárně dělících konstrukcí</t>
  </si>
  <si>
    <t>vn9005</t>
  </si>
  <si>
    <t>Regulace průtoku na vyvažovacích a regulačních ventilech</t>
  </si>
  <si>
    <t>on9000</t>
  </si>
  <si>
    <t>on9002</t>
  </si>
  <si>
    <t>on9003</t>
  </si>
  <si>
    <t>4119001</t>
  </si>
  <si>
    <t>71319001</t>
  </si>
  <si>
    <t>71319005</t>
  </si>
  <si>
    <t>Izolační pouzdro pro kulový kohout DN32; snímatelné</t>
  </si>
  <si>
    <t>Izolační pouzdro na pryžový kompenzátor DN32; snímatelné</t>
  </si>
  <si>
    <t>Izolační pouzdro pro vyvažovací ventil DN25; snímatelné</t>
  </si>
  <si>
    <t>Izolační pouzdro pro filtr DN32; snímatelné</t>
  </si>
  <si>
    <t>73319001</t>
  </si>
  <si>
    <t>31946402</t>
  </si>
  <si>
    <t>73319000</t>
  </si>
  <si>
    <t>734209115</t>
  </si>
  <si>
    <t>Montáž armatur závitových,se 2závity, G 1</t>
  </si>
  <si>
    <t>73419002</t>
  </si>
  <si>
    <t>73419003</t>
  </si>
  <si>
    <t>73419004</t>
  </si>
  <si>
    <t>73419006</t>
  </si>
  <si>
    <t>Měřič tepla závitový DN20; Qp=1,5 m3/h, délka 130 mm, PN min 16</t>
  </si>
  <si>
    <t>73419007</t>
  </si>
  <si>
    <t>73419008</t>
  </si>
  <si>
    <t>73419009</t>
  </si>
  <si>
    <t>73419011</t>
  </si>
  <si>
    <t>Kulový kohout DN32, závitový</t>
  </si>
  <si>
    <t>Pryžový kompenzátor DN32, závitový</t>
  </si>
  <si>
    <t>78319001</t>
  </si>
  <si>
    <t>78319002</t>
  </si>
  <si>
    <t>vn19000</t>
  </si>
  <si>
    <t>vn19001</t>
  </si>
  <si>
    <t>vn19002</t>
  </si>
  <si>
    <t>vn19003</t>
  </si>
  <si>
    <t>vn19004</t>
  </si>
  <si>
    <t>vn19005</t>
  </si>
  <si>
    <t>on19000</t>
  </si>
  <si>
    <t>on19002</t>
  </si>
  <si>
    <t>on19003</t>
  </si>
  <si>
    <t>4117001</t>
  </si>
  <si>
    <t>71317001</t>
  </si>
  <si>
    <t>71317005</t>
  </si>
  <si>
    <t>73317000</t>
  </si>
  <si>
    <t>73417002</t>
  </si>
  <si>
    <t>73417003</t>
  </si>
  <si>
    <t>73417004</t>
  </si>
  <si>
    <t>73417006</t>
  </si>
  <si>
    <t>73417007</t>
  </si>
  <si>
    <t>73417008</t>
  </si>
  <si>
    <t>73417009</t>
  </si>
  <si>
    <t>73417011</t>
  </si>
  <si>
    <t>78317001</t>
  </si>
  <si>
    <t>78317002</t>
  </si>
  <si>
    <t>vn17000</t>
  </si>
  <si>
    <t>vn17001</t>
  </si>
  <si>
    <t>vn17002</t>
  </si>
  <si>
    <t>vn17003</t>
  </si>
  <si>
    <t>vn17004</t>
  </si>
  <si>
    <t>vn17005</t>
  </si>
  <si>
    <t>on17000</t>
  </si>
  <si>
    <t>on17002</t>
  </si>
  <si>
    <t>on17003</t>
  </si>
  <si>
    <t>41F001</t>
  </si>
  <si>
    <t>Demontáže stávajícíh vodoměrů</t>
  </si>
  <si>
    <t>734F001</t>
  </si>
  <si>
    <t>734F002</t>
  </si>
  <si>
    <t>734F003</t>
  </si>
  <si>
    <t>734F004</t>
  </si>
  <si>
    <t>vnF000</t>
  </si>
  <si>
    <t>vnF001</t>
  </si>
  <si>
    <t>vnF002</t>
  </si>
  <si>
    <t>vnF003</t>
  </si>
  <si>
    <t>vnF004</t>
  </si>
  <si>
    <t>Drobné stavební úpravy; přetěsnění prostupů požárně dělících konstrukcí z kolektoru</t>
  </si>
  <si>
    <t>vnF005</t>
  </si>
  <si>
    <t>onF002</t>
  </si>
  <si>
    <t>onF003</t>
  </si>
  <si>
    <t>41D001</t>
  </si>
  <si>
    <t>734D001</t>
  </si>
  <si>
    <t>734D002</t>
  </si>
  <si>
    <t>734D003</t>
  </si>
  <si>
    <t>Vodoměr DN20; Q=4,0 m3/hod; T90 (TV)</t>
  </si>
  <si>
    <t>734D004</t>
  </si>
  <si>
    <t>734D005</t>
  </si>
  <si>
    <t>vnD000</t>
  </si>
  <si>
    <t>vnD001</t>
  </si>
  <si>
    <t>vnD002</t>
  </si>
  <si>
    <t>vnD003</t>
  </si>
  <si>
    <t>vnD004</t>
  </si>
  <si>
    <t>vnD005</t>
  </si>
  <si>
    <t>onD002</t>
  </si>
  <si>
    <t>onD003</t>
  </si>
  <si>
    <t>41R001</t>
  </si>
  <si>
    <t>Demontáže stávajícíh výměníků, kondenzátní nádrže, expanze čerpadel, ohřevu TV, parokondenzátních a teplovodních rozvodů a armatur ve stávající PS</t>
  </si>
  <si>
    <t>713R001</t>
  </si>
  <si>
    <t>713R002</t>
  </si>
  <si>
    <t>713R005</t>
  </si>
  <si>
    <t>Pouzdro potrubní izolační 76/50 mm kamenná vlna s polepem Al fólií vyztuženou skleněnou mřížkou, včetně rezervy na prořezy</t>
  </si>
  <si>
    <t>713R006</t>
  </si>
  <si>
    <t>713R021</t>
  </si>
  <si>
    <t>Izolační pouzdro pro zpětnou klapku DN65; snímatelné</t>
  </si>
  <si>
    <t>713R022</t>
  </si>
  <si>
    <t>713R026</t>
  </si>
  <si>
    <t>Izolační pouzdro pro filtr DN65; snímatelné</t>
  </si>
  <si>
    <t>713R030</t>
  </si>
  <si>
    <t>713R034</t>
  </si>
  <si>
    <t>Izolační pouzdro pro kulový kohout DN65 přivařovací; snímatelné</t>
  </si>
  <si>
    <t>Montáž kombinováného rozdělovače a sběrače</t>
  </si>
  <si>
    <t>733121218</t>
  </si>
  <si>
    <t>Potrubí hladké bezešvé v kotelnách D 57 x 2,9 mm</t>
  </si>
  <si>
    <t>733121222</t>
  </si>
  <si>
    <t>Potrubí hladké bezešvé v kotelnách D 76 x 3,2 mm</t>
  </si>
  <si>
    <t>733R001</t>
  </si>
  <si>
    <t>230032027</t>
  </si>
  <si>
    <t>Montáž přírubových spojů do PN 16, DN 50</t>
  </si>
  <si>
    <t>31946407</t>
  </si>
  <si>
    <t>Příruba přivařovací s krkem PN 16  DN 50 mm</t>
  </si>
  <si>
    <t>733R000</t>
  </si>
  <si>
    <t>734R00m1</t>
  </si>
  <si>
    <t>Montáž přivařovacích armatrur do DN80</t>
  </si>
  <si>
    <t>734R00m2</t>
  </si>
  <si>
    <t>230038216</t>
  </si>
  <si>
    <t>Montáž přírub. armatur, 2 příruby, PN 16, DN 50</t>
  </si>
  <si>
    <t>734R002</t>
  </si>
  <si>
    <t>Kohout kulový ocelový DN15; přivařovací; pro vodu</t>
  </si>
  <si>
    <t>734R003</t>
  </si>
  <si>
    <t>Kohout kulový ocelový DN65; přivařovací; pro vodu</t>
  </si>
  <si>
    <t>734RON</t>
  </si>
  <si>
    <t>Odvzdušňovací nádoba DN100, včetně montáže</t>
  </si>
  <si>
    <t>734RMT2</t>
  </si>
  <si>
    <t>734RMT3</t>
  </si>
  <si>
    <t>734RMT4</t>
  </si>
  <si>
    <t>734RMT1c</t>
  </si>
  <si>
    <t>Měřič tepla přírubový DN50; Qp=15 m3/h, délka 270 mm, PN min 16</t>
  </si>
  <si>
    <t>734R005b</t>
  </si>
  <si>
    <t>734R005c</t>
  </si>
  <si>
    <t>734R005d</t>
  </si>
  <si>
    <t>734R005e</t>
  </si>
  <si>
    <t>734R006</t>
  </si>
  <si>
    <t>Ventil odvzdušňovací automatický DN15</t>
  </si>
  <si>
    <t>734R011</t>
  </si>
  <si>
    <t>734R020</t>
  </si>
  <si>
    <t>Zpětná klapka přírubová DN65, PN16, s pružinou</t>
  </si>
  <si>
    <t>734R021</t>
  </si>
  <si>
    <t>Filtr závitový DN32</t>
  </si>
  <si>
    <t>734R026</t>
  </si>
  <si>
    <t>Filtr přírubový DN65, PN16, s vypouštěním/odkalením</t>
  </si>
  <si>
    <t>783R001</t>
  </si>
  <si>
    <t>783R002</t>
  </si>
  <si>
    <t>vnR000</t>
  </si>
  <si>
    <t>vnR001</t>
  </si>
  <si>
    <t>vnR002</t>
  </si>
  <si>
    <t>vnR003</t>
  </si>
  <si>
    <t>vnR004</t>
  </si>
  <si>
    <t>vnR005</t>
  </si>
  <si>
    <t>vnR006</t>
  </si>
  <si>
    <t>vnR007</t>
  </si>
  <si>
    <t>vnR008</t>
  </si>
  <si>
    <t>onR000</t>
  </si>
  <si>
    <t>onR002</t>
  </si>
  <si>
    <t>onR003</t>
  </si>
  <si>
    <t>onR004</t>
  </si>
  <si>
    <t>41C001</t>
  </si>
  <si>
    <t>734C001</t>
  </si>
  <si>
    <t>734C002</t>
  </si>
  <si>
    <t>734C003</t>
  </si>
  <si>
    <t>Vodoměr DN20; Q=4,0 m3/h; T90 (TV)</t>
  </si>
  <si>
    <t>734C004</t>
  </si>
  <si>
    <t>vnC000</t>
  </si>
  <si>
    <t>vnC001</t>
  </si>
  <si>
    <t>vnC002</t>
  </si>
  <si>
    <t>vnC003</t>
  </si>
  <si>
    <t>vnC004</t>
  </si>
  <si>
    <t>Drobné stavební úpravy přetěsnění prostupů požárně dělících konstrukcí</t>
  </si>
  <si>
    <t>vnC005</t>
  </si>
  <si>
    <t>onC002</t>
  </si>
  <si>
    <t>onC003</t>
  </si>
  <si>
    <t>41B001</t>
  </si>
  <si>
    <t>713B001</t>
  </si>
  <si>
    <t>713B002</t>
  </si>
  <si>
    <t>713B003</t>
  </si>
  <si>
    <t>713B004</t>
  </si>
  <si>
    <t>713B012</t>
  </si>
  <si>
    <t>713B013</t>
  </si>
  <si>
    <t>713B015</t>
  </si>
  <si>
    <t>713B019</t>
  </si>
  <si>
    <t>713B020</t>
  </si>
  <si>
    <t>Oběhové čerpadlo s el. řízenými otáčkami; přírubové DN40; 230 V/50 Hz max 427 W jmen. pracovní bod: Q=12,6 m3/hod, H=7,8 m</t>
  </si>
  <si>
    <t>230032026</t>
  </si>
  <si>
    <t>Montáž přírubových spojů do PN 16, DN 40</t>
  </si>
  <si>
    <t>733B001</t>
  </si>
  <si>
    <t>31946406</t>
  </si>
  <si>
    <t>Příruba přivařovací s krkem PN 16  DN 40 mm</t>
  </si>
  <si>
    <t>733B000</t>
  </si>
  <si>
    <t>734B00m1</t>
  </si>
  <si>
    <t>734B00m2</t>
  </si>
  <si>
    <t>734B002</t>
  </si>
  <si>
    <t>734B003</t>
  </si>
  <si>
    <t>734BON</t>
  </si>
  <si>
    <t>783B001</t>
  </si>
  <si>
    <t>783B002</t>
  </si>
  <si>
    <t>vnB000</t>
  </si>
  <si>
    <t>vnB001</t>
  </si>
  <si>
    <t>vnB002</t>
  </si>
  <si>
    <t>vnB003</t>
  </si>
  <si>
    <t>vnB004</t>
  </si>
  <si>
    <t>vnB005</t>
  </si>
  <si>
    <t>vnB006</t>
  </si>
  <si>
    <t>vnB007</t>
  </si>
  <si>
    <t>vnB008</t>
  </si>
  <si>
    <t>onB000</t>
  </si>
  <si>
    <t>onB002</t>
  </si>
  <si>
    <t>onB003</t>
  </si>
  <si>
    <t>onB004</t>
  </si>
  <si>
    <t>41A001</t>
  </si>
  <si>
    <t>713A001</t>
  </si>
  <si>
    <t>713A002</t>
  </si>
  <si>
    <t>713A006</t>
  </si>
  <si>
    <t>713A007</t>
  </si>
  <si>
    <t>Izolační pouzdro pro uzavírací klapku DN65; snímatelné</t>
  </si>
  <si>
    <t>713A014</t>
  </si>
  <si>
    <t>Izolační pouzdro pro uzavírací klapku DN50; snímatelné</t>
  </si>
  <si>
    <t>Izolační pouzdro na pryžový kompenzátor DN50; snímatelné</t>
  </si>
  <si>
    <t>Izolační pouzdro na pryžový kompenzátor DN65; snímatelné</t>
  </si>
  <si>
    <t>Izolační pouzdro pro vyvažovací ventil DN40; snímatelné</t>
  </si>
  <si>
    <t>Izolační pouzdro pro vyvažovací ventil DN50; snímatelné</t>
  </si>
  <si>
    <t>713A026</t>
  </si>
  <si>
    <t>Izolační pouzdro pro filtr DN50; snímatelné</t>
  </si>
  <si>
    <t>713A031</t>
  </si>
  <si>
    <t>713A034</t>
  </si>
  <si>
    <t>713A036</t>
  </si>
  <si>
    <t>Izolační pouzdro pro kulový kohout DN40 přivařovací; snímatelné</t>
  </si>
  <si>
    <t>230032025</t>
  </si>
  <si>
    <t>Montáž přírubových spojů do PN 16, DN 32</t>
  </si>
  <si>
    <t>31946405</t>
  </si>
  <si>
    <t>Příruba přivařovací s krkem PN 16  DN 32 mm</t>
  </si>
  <si>
    <t>734A00m1</t>
  </si>
  <si>
    <t>734A00m2</t>
  </si>
  <si>
    <t>734A002</t>
  </si>
  <si>
    <t>734A003</t>
  </si>
  <si>
    <t>Kohout kulový ocelový DN40; přivařovací; pro vodu</t>
  </si>
  <si>
    <t>734AON</t>
  </si>
  <si>
    <t>Měřič tepla přírubový DN40; Qp=10 m3/h, délka 300 mm, PN min 16</t>
  </si>
  <si>
    <t>734AMT4</t>
  </si>
  <si>
    <t>734A005a</t>
  </si>
  <si>
    <t>734A005b</t>
  </si>
  <si>
    <t>734A005c</t>
  </si>
  <si>
    <t>734A005d</t>
  </si>
  <si>
    <t>Vodoměr DN20; Q=4,0 m3/hod; T30 (SV)</t>
  </si>
  <si>
    <t>734A005e</t>
  </si>
  <si>
    <t>734A007</t>
  </si>
  <si>
    <t>734A017</t>
  </si>
  <si>
    <t>Zpětná klapka přírubová DN50, PN16, s pružinou</t>
  </si>
  <si>
    <t>734A018</t>
  </si>
  <si>
    <t>Pryžový kompenzátor DN65, přírubový</t>
  </si>
  <si>
    <t>734A026</t>
  </si>
  <si>
    <t>734A028</t>
  </si>
  <si>
    <t>Uzavírací klapka mezipřírubová DN50, ruční</t>
  </si>
  <si>
    <t>Uzavírací klapka mezipřírubová DN65, ruční</t>
  </si>
  <si>
    <t>Vyvažovací ventil závitový DN40, Kvs=27,51 m3/hod; včetně sady měřících ventilků</t>
  </si>
  <si>
    <t>230038215</t>
  </si>
  <si>
    <t>Montáž přírub. armatur, 2 příruby, PN 16, DN 40</t>
  </si>
  <si>
    <t>783A001</t>
  </si>
  <si>
    <t>783A002</t>
  </si>
  <si>
    <t>vnA000</t>
  </si>
  <si>
    <t>vnA001</t>
  </si>
  <si>
    <t>vnA002</t>
  </si>
  <si>
    <t>vnA003</t>
  </si>
  <si>
    <t>vnA004</t>
  </si>
  <si>
    <t>vnA005</t>
  </si>
  <si>
    <t>vnA006</t>
  </si>
  <si>
    <t>vnA007</t>
  </si>
  <si>
    <t>vnA008</t>
  </si>
  <si>
    <t>onA000</t>
  </si>
  <si>
    <t>onA002</t>
  </si>
  <si>
    <t>onA003</t>
  </si>
  <si>
    <t>onA004</t>
  </si>
  <si>
    <t>41P001</t>
  </si>
  <si>
    <t>713P001</t>
  </si>
  <si>
    <t>713P002</t>
  </si>
  <si>
    <t>713P003</t>
  </si>
  <si>
    <t>713P004</t>
  </si>
  <si>
    <t>713P005</t>
  </si>
  <si>
    <t>713P006</t>
  </si>
  <si>
    <t>713P007</t>
  </si>
  <si>
    <t>713P008</t>
  </si>
  <si>
    <t>713P009</t>
  </si>
  <si>
    <t>713P010</t>
  </si>
  <si>
    <t>713P011</t>
  </si>
  <si>
    <t>713P012</t>
  </si>
  <si>
    <t>713P013</t>
  </si>
  <si>
    <t>713P014</t>
  </si>
  <si>
    <t>732P000</t>
  </si>
  <si>
    <t>713P015</t>
  </si>
  <si>
    <t>713P016</t>
  </si>
  <si>
    <t>713P017</t>
  </si>
  <si>
    <t>713P018</t>
  </si>
  <si>
    <t>713P019</t>
  </si>
  <si>
    <t>713P020</t>
  </si>
  <si>
    <t>713P021</t>
  </si>
  <si>
    <t>713P022</t>
  </si>
  <si>
    <t>Izolační pouzdro pro kulový kohout DN80 přivařovací; snímatelné</t>
  </si>
  <si>
    <t>713P023</t>
  </si>
  <si>
    <t>732P003</t>
  </si>
  <si>
    <t>732P004</t>
  </si>
  <si>
    <t>732P005</t>
  </si>
  <si>
    <t>Oběhové čerpadlo s el. řízenými otáčkami; přírubové DN32; 230 V/50 Hz max 340 W jmen. pracovní bod: Q=9,8 m3/hod, H=7,9 m</t>
  </si>
  <si>
    <t>732P008</t>
  </si>
  <si>
    <t>733P001</t>
  </si>
  <si>
    <t>733P000</t>
  </si>
  <si>
    <t>734P00m1</t>
  </si>
  <si>
    <t>734P00m2</t>
  </si>
  <si>
    <t>734P001</t>
  </si>
  <si>
    <t>734P002</t>
  </si>
  <si>
    <t>734P004</t>
  </si>
  <si>
    <t>Kohout kulový ocelový DN80; přivařovací; pro vodu</t>
  </si>
  <si>
    <t>734P006a</t>
  </si>
  <si>
    <t>734P006b</t>
  </si>
  <si>
    <t>734P006c</t>
  </si>
  <si>
    <t>734P006d</t>
  </si>
  <si>
    <t>734P008</t>
  </si>
  <si>
    <t>734P009</t>
  </si>
  <si>
    <t>734P010</t>
  </si>
  <si>
    <t>734P011</t>
  </si>
  <si>
    <t>734P012</t>
  </si>
  <si>
    <t>734P013</t>
  </si>
  <si>
    <t>734P014</t>
  </si>
  <si>
    <t>734P015</t>
  </si>
  <si>
    <t>734P016</t>
  </si>
  <si>
    <t>734P017</t>
  </si>
  <si>
    <t>734P018</t>
  </si>
  <si>
    <t>734P019</t>
  </si>
  <si>
    <t>734P020</t>
  </si>
  <si>
    <t>734P021</t>
  </si>
  <si>
    <t>734P022</t>
  </si>
  <si>
    <t>734P023</t>
  </si>
  <si>
    <t>734P024</t>
  </si>
  <si>
    <t>Vyvažovací ventil závitový DN25, Kvs=8,89 m3/hod; včetně sady měřících ventilků</t>
  </si>
  <si>
    <t>734PMT1</t>
  </si>
  <si>
    <t>734PMT2</t>
  </si>
  <si>
    <t>734PMT3</t>
  </si>
  <si>
    <t>734PMT4</t>
  </si>
  <si>
    <t>734PON</t>
  </si>
  <si>
    <t>783P001</t>
  </si>
  <si>
    <t>783P002</t>
  </si>
  <si>
    <t>vnP000</t>
  </si>
  <si>
    <t>vnP001</t>
  </si>
  <si>
    <t>vnP002</t>
  </si>
  <si>
    <t>vnP003</t>
  </si>
  <si>
    <t>vnP004</t>
  </si>
  <si>
    <t>vnP005</t>
  </si>
  <si>
    <t>vnP006</t>
  </si>
  <si>
    <t>vnP007</t>
  </si>
  <si>
    <t>vnP008</t>
  </si>
  <si>
    <t>onP000</t>
  </si>
  <si>
    <t>onP002</t>
  </si>
  <si>
    <t>onP003</t>
  </si>
  <si>
    <t>onP004</t>
  </si>
  <si>
    <t>41Pr001</t>
  </si>
  <si>
    <t>713Pr001</t>
  </si>
  <si>
    <t>713Pr002</t>
  </si>
  <si>
    <t>713Pr004</t>
  </si>
  <si>
    <t>713Pr005</t>
  </si>
  <si>
    <t>713Pr009</t>
  </si>
  <si>
    <t>713Pr010</t>
  </si>
  <si>
    <t>713Pr012</t>
  </si>
  <si>
    <t>713Pr014</t>
  </si>
  <si>
    <t>713Pr015</t>
  </si>
  <si>
    <t>713Pr017</t>
  </si>
  <si>
    <t>713Pr018</t>
  </si>
  <si>
    <t>713Pr019</t>
  </si>
  <si>
    <t>Izolační pouzdro pro trojcestný ventil DN40; snímatelné</t>
  </si>
  <si>
    <t>713Pr020</t>
  </si>
  <si>
    <t>732Pr000</t>
  </si>
  <si>
    <t>732Pr007</t>
  </si>
  <si>
    <t>732rP008</t>
  </si>
  <si>
    <t>Oběhové čerpadlo s el. řízenými otáčkami; přírubové DN32; 230 V/50 Hz max 333 W pracovní bod: Q=7,652 m3/hod, H=5,5 m</t>
  </si>
  <si>
    <t>732Pr018</t>
  </si>
  <si>
    <t>733Pr001</t>
  </si>
  <si>
    <t>733Pr000</t>
  </si>
  <si>
    <t>734Pr00m1</t>
  </si>
  <si>
    <t>734Pr00m2</t>
  </si>
  <si>
    <t>734Pr00m3</t>
  </si>
  <si>
    <t>Montáž přírub. armatur, 3 příruby, PN 16, do DN 40</t>
  </si>
  <si>
    <t>734Pr002</t>
  </si>
  <si>
    <t>734Pr003</t>
  </si>
  <si>
    <t>734Pr004</t>
  </si>
  <si>
    <t>734PrON</t>
  </si>
  <si>
    <t>734Pr007a</t>
  </si>
  <si>
    <t>734Pr007b</t>
  </si>
  <si>
    <t>734Pr0067</t>
  </si>
  <si>
    <t>734Pr009</t>
  </si>
  <si>
    <t>734Pr010</t>
  </si>
  <si>
    <t>734Pr011</t>
  </si>
  <si>
    <t>734Pr016</t>
  </si>
  <si>
    <t>734Pr017</t>
  </si>
  <si>
    <t>734Pr019</t>
  </si>
  <si>
    <t>734Pr021</t>
  </si>
  <si>
    <t>734Pr023</t>
  </si>
  <si>
    <t>734Pr025</t>
  </si>
  <si>
    <t>Vyvažovací ventil přírubový DN50, Kvs=36 m3/hod; včetně sady měřících ventilků</t>
  </si>
  <si>
    <t>734Pr027</t>
  </si>
  <si>
    <t>Trojcestný směšovací ventil přírubový DN40; PN16; Kvs=25 m3/hod; včetně servopohonu 0-10 V, 24 V</t>
  </si>
  <si>
    <t>734PrMT1</t>
  </si>
  <si>
    <t>734PrMT2</t>
  </si>
  <si>
    <t>734PrMT3</t>
  </si>
  <si>
    <t>734PrMT4</t>
  </si>
  <si>
    <t>783Pr001</t>
  </si>
  <si>
    <t>783Pr002</t>
  </si>
  <si>
    <t>vnPr000</t>
  </si>
  <si>
    <t>vnPr001</t>
  </si>
  <si>
    <t>vnPr002</t>
  </si>
  <si>
    <t>vnPr003</t>
  </si>
  <si>
    <t>vnPr004</t>
  </si>
  <si>
    <t>vnPr005</t>
  </si>
  <si>
    <t>vnPr006</t>
  </si>
  <si>
    <t>vnPr007</t>
  </si>
  <si>
    <t>vnPr008</t>
  </si>
  <si>
    <t>vnPr009</t>
  </si>
  <si>
    <t>onPr000</t>
  </si>
  <si>
    <t>onPr002</t>
  </si>
  <si>
    <t>onPr003</t>
  </si>
  <si>
    <t>onPr004</t>
  </si>
  <si>
    <t>Práce na rozvodech ZTI pro osazení vodoměrů, včetně potrubí, izolace a uzavíracích armatur</t>
  </si>
  <si>
    <t>vnIII000b</t>
  </si>
  <si>
    <t>vnE000b</t>
  </si>
  <si>
    <t>Demontáže stávajících vodoměrů a potrubí</t>
  </si>
  <si>
    <t>Kulový kohout DN20, závitový</t>
  </si>
  <si>
    <t>vn9000b</t>
  </si>
  <si>
    <t>vn19000b</t>
  </si>
  <si>
    <t>t</t>
  </si>
  <si>
    <t>vn17000b</t>
  </si>
  <si>
    <t>vnF000b</t>
  </si>
  <si>
    <t>vnD000b</t>
  </si>
  <si>
    <t>Demontáže stávajícíh výměníků, kondenzátní nádrže, parokondenzátních rozvodů a armatur ve stávající PS</t>
  </si>
  <si>
    <t>vnR000b</t>
  </si>
  <si>
    <t>Montáž regulačního ventilu</t>
  </si>
  <si>
    <t>Drobné stavební úpravy; opravy stavebních kontrukcí zapravení prostupů, přetěsnění prostupů požárně dělících konstrukcí</t>
  </si>
  <si>
    <t>vnB000b</t>
  </si>
  <si>
    <t>734B005b</t>
  </si>
  <si>
    <t>734B005c</t>
  </si>
  <si>
    <t>734B005d</t>
  </si>
  <si>
    <t>734B005e</t>
  </si>
  <si>
    <t>734B006</t>
  </si>
  <si>
    <t>734B020</t>
  </si>
  <si>
    <t>734B021</t>
  </si>
  <si>
    <t>734B026</t>
  </si>
  <si>
    <t>Demontáž části stávajícího potrubí ve stávajícím předávacím místě a části rozvodů do objektu I. a II.</t>
  </si>
  <si>
    <t>734BMT4</t>
  </si>
  <si>
    <t>Filtr přírubový DN40, PN16</t>
  </si>
  <si>
    <t>Zpětná klapka mezipřírubová DN40, PN16, s pružinou</t>
  </si>
  <si>
    <t>Zpětná klapka mezipřírubová DN32, PN16, s pružinou</t>
  </si>
  <si>
    <t>Montáž přírub. armatur, 2 příruby, PN 16, DN 32</t>
  </si>
  <si>
    <t>230038214</t>
  </si>
  <si>
    <t>vnA000b</t>
  </si>
  <si>
    <t>Izolační pouzdro pro trojcestný ventil DN32; snímatelné</t>
  </si>
  <si>
    <t>734P00m0</t>
  </si>
  <si>
    <t>Pryžový kompenzátor DN50, závitový</t>
  </si>
  <si>
    <t>Filtr závitový DN50</t>
  </si>
  <si>
    <t>Trojcestný směšovací ventil přírubový DN32; PN16; Kvs=16 m3/hod; včetně servopohonu 0-10 V, 24 V</t>
  </si>
  <si>
    <t>vnP000b</t>
  </si>
  <si>
    <t>734Pr007c</t>
  </si>
  <si>
    <t>vnPr000b</t>
  </si>
  <si>
    <t>Napojení předávací stanice na stávající rozvody UT</t>
  </si>
  <si>
    <t>Zhotovení odbočky SV DN40 ze stávajícího rozvodu pro parní vyvíječ</t>
  </si>
  <si>
    <t>Napojení nových rozvodů TV a cirkulace z kolektoru na stávající rozvody TV a cirkulace v prádelně</t>
  </si>
  <si>
    <t>vnPr010</t>
  </si>
  <si>
    <t>vnPr011</t>
  </si>
  <si>
    <t>Regulační ventil přírubový DN65, PN16, Kvs=50,0 m3/hod, vč. servopohonu s havarijní fcí 0-10 V, 24 V</t>
  </si>
  <si>
    <t>Izolační pouzdro pro dvoucestný ventil DN65; snímatelné</t>
  </si>
  <si>
    <t>Izolační pouzdro pro dvoucestný ventil DN50; snímatelné</t>
  </si>
  <si>
    <t>Regulační ventil přírubový DN50, PN16, Kvs=20,0 m3/hod, vč. servopohonu s havarijní fcí 0-10 V, 24 V</t>
  </si>
  <si>
    <t>Vodoměr DN40; Q=16 m3/hod; T30 (SV)</t>
  </si>
  <si>
    <t>Vodoměr DN32; Q=10 m3/hod; T90 (TV)</t>
  </si>
  <si>
    <t>Vodoměr DN25; Q=6,3 m3/hod; T90 (TV)</t>
  </si>
  <si>
    <t>Výkaz výměr stavby</t>
  </si>
  <si>
    <t>Výkaz výměr</t>
  </si>
  <si>
    <t>Kombinovaný rozdělovač/sběrač topné vody; 6 výstupních větví; Tmax=105°C včetně stavitelných stojanů a izolace; modul 150, délka 3000 mm</t>
  </si>
  <si>
    <t>Kombinovaný rozdělovač/sběrač topné vody; 2 výstupní větve; Tmax=105°C včetně stavitelných stojanů a izolace; modul 150, délka 1100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</si>
</sst>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8" fillId="0" borderId="35" xfId="0" applyNumberFormat="1" applyFon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4" fontId="0" fillId="2" borderId="39" xfId="0" applyNumberFormat="1" applyFill="1" applyBorder="1" applyAlignment="1">
      <alignment vertical="center" shrinkToFit="1"/>
    </xf>
    <xf numFmtId="4" fontId="16" fillId="0" borderId="0" xfId="0" applyNumberFormat="1" applyFont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2"/>
  <sheetViews>
    <sheetView showGridLines="0" topLeftCell="B1" zoomScaleNormal="100" zoomScaleSheetLayoutView="75" workbookViewId="0">
      <selection activeCell="Q11" sqref="Q11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37</v>
      </c>
      <c r="B1" s="188" t="s">
        <v>731</v>
      </c>
      <c r="C1" s="189"/>
      <c r="D1" s="189"/>
      <c r="E1" s="189"/>
      <c r="F1" s="189"/>
      <c r="G1" s="189"/>
      <c r="H1" s="189"/>
      <c r="I1" s="189"/>
      <c r="J1" s="190"/>
    </row>
    <row r="2" spans="1:15" ht="36" customHeight="1" x14ac:dyDescent="0.25">
      <c r="A2" s="2"/>
      <c r="B2" s="76" t="s">
        <v>23</v>
      </c>
      <c r="C2" s="77"/>
      <c r="D2" s="78" t="s">
        <v>40</v>
      </c>
      <c r="E2" s="197" t="s">
        <v>41</v>
      </c>
      <c r="F2" s="198"/>
      <c r="G2" s="198"/>
      <c r="H2" s="198"/>
      <c r="I2" s="198"/>
      <c r="J2" s="199"/>
      <c r="O2" s="1"/>
    </row>
    <row r="3" spans="1:15" ht="27" hidden="1" customHeight="1" x14ac:dyDescent="0.25">
      <c r="A3" s="2"/>
      <c r="B3" s="79"/>
      <c r="C3" s="77"/>
      <c r="D3" s="80"/>
      <c r="E3" s="200"/>
      <c r="F3" s="201"/>
      <c r="G3" s="201"/>
      <c r="H3" s="201"/>
      <c r="I3" s="201"/>
      <c r="J3" s="202"/>
    </row>
    <row r="4" spans="1:15" ht="23.25" customHeight="1" x14ac:dyDescent="0.25">
      <c r="A4" s="2"/>
      <c r="B4" s="81"/>
      <c r="C4" s="82"/>
      <c r="D4" s="83"/>
      <c r="E4" s="210"/>
      <c r="F4" s="210"/>
      <c r="G4" s="210"/>
      <c r="H4" s="210"/>
      <c r="I4" s="210"/>
      <c r="J4" s="211"/>
    </row>
    <row r="5" spans="1:15" ht="24" customHeight="1" x14ac:dyDescent="0.25">
      <c r="A5" s="2"/>
      <c r="B5" s="31" t="s">
        <v>22</v>
      </c>
      <c r="D5" s="214"/>
      <c r="E5" s="215"/>
      <c r="F5" s="215"/>
      <c r="G5" s="215"/>
      <c r="H5" s="18" t="s">
        <v>39</v>
      </c>
      <c r="I5" s="22"/>
      <c r="J5" s="8"/>
    </row>
    <row r="6" spans="1:15" ht="15.75" customHeight="1" x14ac:dyDescent="0.25">
      <c r="A6" s="2"/>
      <c r="B6" s="28"/>
      <c r="C6" s="55"/>
      <c r="D6" s="216"/>
      <c r="E6" s="217"/>
      <c r="F6" s="217"/>
      <c r="G6" s="217"/>
      <c r="H6" s="18" t="s">
        <v>35</v>
      </c>
      <c r="I6" s="22"/>
      <c r="J6" s="8"/>
    </row>
    <row r="7" spans="1:15" ht="15.75" customHeight="1" x14ac:dyDescent="0.25">
      <c r="A7" s="2"/>
      <c r="B7" s="29"/>
      <c r="C7" s="56"/>
      <c r="D7" s="53"/>
      <c r="E7" s="218"/>
      <c r="F7" s="219"/>
      <c r="G7" s="219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39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35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04"/>
      <c r="E11" s="204"/>
      <c r="F11" s="204"/>
      <c r="G11" s="204"/>
      <c r="H11" s="18" t="s">
        <v>39</v>
      </c>
      <c r="I11" s="85"/>
      <c r="J11" s="8"/>
    </row>
    <row r="12" spans="1:15" ht="15.75" customHeight="1" x14ac:dyDescent="0.25">
      <c r="A12" s="2"/>
      <c r="B12" s="28"/>
      <c r="C12" s="55"/>
      <c r="D12" s="209"/>
      <c r="E12" s="209"/>
      <c r="F12" s="209"/>
      <c r="G12" s="209"/>
      <c r="H12" s="18" t="s">
        <v>35</v>
      </c>
      <c r="I12" s="85"/>
      <c r="J12" s="8"/>
    </row>
    <row r="13" spans="1:15" ht="15.75" customHeight="1" x14ac:dyDescent="0.25">
      <c r="A13" s="2"/>
      <c r="B13" s="29"/>
      <c r="C13" s="56"/>
      <c r="D13" s="84"/>
      <c r="E13" s="212"/>
      <c r="F13" s="213"/>
      <c r="G13" s="213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33</v>
      </c>
      <c r="C15" s="61"/>
      <c r="D15" s="54"/>
      <c r="E15" s="203"/>
      <c r="F15" s="203"/>
      <c r="G15" s="205"/>
      <c r="H15" s="205"/>
      <c r="I15" s="205" t="s">
        <v>30</v>
      </c>
      <c r="J15" s="206"/>
    </row>
    <row r="16" spans="1:15" ht="23.25" customHeight="1" x14ac:dyDescent="0.25">
      <c r="A16" s="138" t="s">
        <v>25</v>
      </c>
      <c r="B16" s="38" t="s">
        <v>25</v>
      </c>
      <c r="C16" s="62"/>
      <c r="D16" s="63"/>
      <c r="E16" s="194"/>
      <c r="F16" s="195"/>
      <c r="G16" s="194"/>
      <c r="H16" s="195"/>
      <c r="I16" s="194">
        <f>SUMIF(F61:F68,A16,I61:I68)+SUMIF(F61:F68,"PSU",I61:I68)</f>
        <v>0</v>
      </c>
      <c r="J16" s="196"/>
    </row>
    <row r="17" spans="1:10" ht="23.25" customHeight="1" x14ac:dyDescent="0.25">
      <c r="A17" s="138" t="s">
        <v>26</v>
      </c>
      <c r="B17" s="38" t="s">
        <v>26</v>
      </c>
      <c r="C17" s="62"/>
      <c r="D17" s="63"/>
      <c r="E17" s="194"/>
      <c r="F17" s="195"/>
      <c r="G17" s="194"/>
      <c r="H17" s="195"/>
      <c r="I17" s="194">
        <f>SUMIF(F61:F68,A17,I61:I68)</f>
        <v>0</v>
      </c>
      <c r="J17" s="196"/>
    </row>
    <row r="18" spans="1:10" ht="23.25" customHeight="1" x14ac:dyDescent="0.25">
      <c r="A18" s="138" t="s">
        <v>27</v>
      </c>
      <c r="B18" s="38" t="s">
        <v>27</v>
      </c>
      <c r="C18" s="62"/>
      <c r="D18" s="63"/>
      <c r="E18" s="194"/>
      <c r="F18" s="195"/>
      <c r="G18" s="194"/>
      <c r="H18" s="195"/>
      <c r="I18" s="194">
        <f>SUMIF(F61:F68,A18,I61:I68)</f>
        <v>0</v>
      </c>
      <c r="J18" s="196"/>
    </row>
    <row r="19" spans="1:10" ht="23.25" customHeight="1" x14ac:dyDescent="0.25">
      <c r="A19" s="138" t="s">
        <v>75</v>
      </c>
      <c r="B19" s="38" t="s">
        <v>28</v>
      </c>
      <c r="C19" s="62"/>
      <c r="D19" s="63"/>
      <c r="E19" s="194"/>
      <c r="F19" s="195"/>
      <c r="G19" s="194"/>
      <c r="H19" s="195"/>
      <c r="I19" s="194">
        <f>SUMIF(F61:F68,A19,I61:I68)</f>
        <v>0</v>
      </c>
      <c r="J19" s="196"/>
    </row>
    <row r="20" spans="1:10" ht="23.25" customHeight="1" x14ac:dyDescent="0.25">
      <c r="A20" s="138" t="s">
        <v>76</v>
      </c>
      <c r="B20" s="38" t="s">
        <v>29</v>
      </c>
      <c r="C20" s="62"/>
      <c r="D20" s="63"/>
      <c r="E20" s="194"/>
      <c r="F20" s="195"/>
      <c r="G20" s="194"/>
      <c r="H20" s="195"/>
      <c r="I20" s="194">
        <f>SUMIF(F61:F68,A20,I61:I68)</f>
        <v>0</v>
      </c>
      <c r="J20" s="196"/>
    </row>
    <row r="21" spans="1:10" ht="23.25" customHeight="1" x14ac:dyDescent="0.25">
      <c r="A21" s="2"/>
      <c r="B21" s="48" t="s">
        <v>30</v>
      </c>
      <c r="C21" s="64"/>
      <c r="D21" s="65"/>
      <c r="E21" s="207"/>
      <c r="F21" s="208"/>
      <c r="G21" s="207"/>
      <c r="H21" s="208"/>
      <c r="I21" s="207">
        <f>SUM(I16:J20)</f>
        <v>0</v>
      </c>
      <c r="J21" s="225"/>
    </row>
    <row r="22" spans="1:10" ht="33" customHeight="1" x14ac:dyDescent="0.25">
      <c r="A22" s="2"/>
      <c r="B22" s="42" t="s">
        <v>34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23">
        <f>ZakladDPHSniVypocet</f>
        <v>0</v>
      </c>
      <c r="H23" s="224"/>
      <c r="I23" s="224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21">
        <f>IF(A24&gt;50, ROUNDUP(A23, 0), ROUNDDOWN(A23, 0))</f>
        <v>0</v>
      </c>
      <c r="H24" s="222"/>
      <c r="I24" s="222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23">
        <f>ZakladDPHZaklVypocet</f>
        <v>0</v>
      </c>
      <c r="H25" s="224"/>
      <c r="I25" s="224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91">
        <f>IF(A26&gt;50, ROUNDUP(A25, 0), ROUNDDOWN(A25, 0))</f>
        <v>0</v>
      </c>
      <c r="H26" s="192"/>
      <c r="I26" s="192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193">
        <f>CenaCelkem-(ZakladDPHSni+DPHSni+ZakladDPHZakl+DPHZakl)</f>
        <v>0</v>
      </c>
      <c r="H27" s="193"/>
      <c r="I27" s="193"/>
      <c r="J27" s="41" t="str">
        <f t="shared" si="0"/>
        <v>CZK</v>
      </c>
    </row>
    <row r="28" spans="1:10" ht="27.75" hidden="1" customHeight="1" thickBot="1" x14ac:dyDescent="0.3">
      <c r="A28" s="2"/>
      <c r="B28" s="112" t="s">
        <v>24</v>
      </c>
      <c r="C28" s="113"/>
      <c r="D28" s="113"/>
      <c r="E28" s="114"/>
      <c r="F28" s="115"/>
      <c r="G28" s="226">
        <f>ZakladDPHSniVypocet+ZakladDPHZaklVypocet</f>
        <v>0</v>
      </c>
      <c r="H28" s="227"/>
      <c r="I28" s="227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36</v>
      </c>
      <c r="C29" s="117"/>
      <c r="D29" s="117"/>
      <c r="E29" s="117"/>
      <c r="F29" s="118"/>
      <c r="G29" s="226">
        <f>IF(A29&gt;50, ROUNDUP(A27, 0), ROUNDDOWN(A27, 0))</f>
        <v>0</v>
      </c>
      <c r="H29" s="226"/>
      <c r="I29" s="226"/>
      <c r="J29" s="119" t="s">
        <v>60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28"/>
      <c r="E34" s="229"/>
      <c r="G34" s="230"/>
      <c r="H34" s="231"/>
      <c r="I34" s="231"/>
      <c r="J34" s="25"/>
    </row>
    <row r="35" spans="1:10" ht="12.75" customHeight="1" x14ac:dyDescent="0.25">
      <c r="A35" s="2"/>
      <c r="B35" s="2"/>
      <c r="D35" s="220" t="s">
        <v>2</v>
      </c>
      <c r="E35" s="220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5">
      <c r="A38" s="88" t="s">
        <v>38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5">
      <c r="A39" s="88">
        <v>1</v>
      </c>
      <c r="B39" s="98" t="s">
        <v>42</v>
      </c>
      <c r="C39" s="232"/>
      <c r="D39" s="232"/>
      <c r="E39" s="232"/>
      <c r="F39" s="99">
        <f>'SO02 D.1.4.1 P4'!AE46+'SO02 D.1.4.1 P3'!AE46+'SO02 D.1.4.1 P2'!AE46+'SO02 D.1.4.1 P9'!AE69+'SO02 D.1.4.1 P8'!AE30+'SO02 D.1.4.1 P6'!AE31+'SO02 D.1.4.1 P1'!AE26+'SO02 D.1.4.1 P5'!AE28+'SO02 D.1.4.1 Pol'!AE27+'SO02 D.1.4.1 P12'!AE100+'SO02 D.1.4.1 P7'!AE74+'SO02 D.1.4.1 P10'!AE75+'SO02 D.1.4.1 P11'!AE123</f>
        <v>0</v>
      </c>
      <c r="G39" s="100">
        <f>'SO02 D.1.4.1 P4'!AF46+'SO02 D.1.4.1 P3'!AF46+'SO02 D.1.4.1 P2'!AF46+'SO02 D.1.4.1 P9'!AF69+'SO02 D.1.4.1 P8'!AF30+'SO02 D.1.4.1 P6'!AF31+'SO02 D.1.4.1 P1'!AF26+'SO02 D.1.4.1 P5'!AF28+'SO02 D.1.4.1 Pol'!AF27+'SO02 D.1.4.1 P12'!AF100+'SO02 D.1.4.1 P7'!AF74+'SO02 D.1.4.1 P10'!AF75+'SO02 D.1.4.1 P11'!AF123</f>
        <v>0</v>
      </c>
      <c r="H39" s="101">
        <f t="shared" ref="H39:H53" si="1">(F39*SazbaDPH1/100)+(G39*SazbaDPH2/100)</f>
        <v>0</v>
      </c>
      <c r="I39" s="101">
        <f t="shared" ref="I39:I53" si="2">F39+G39+H39</f>
        <v>0</v>
      </c>
      <c r="J39" s="102" t="str">
        <f t="shared" ref="J39:J53" si="3">IF(CenaCelkemVypocet=0,"",I39/CenaCelkemVypocet*100)</f>
        <v/>
      </c>
    </row>
    <row r="40" spans="1:10" ht="25.5" customHeight="1" x14ac:dyDescent="0.25">
      <c r="A40" s="88">
        <v>2</v>
      </c>
      <c r="B40" s="103" t="s">
        <v>43</v>
      </c>
      <c r="C40" s="233" t="s">
        <v>44</v>
      </c>
      <c r="D40" s="233"/>
      <c r="E40" s="233"/>
      <c r="F40" s="104">
        <f>'SO02 D.1.4.1 P4'!AE46+'SO02 D.1.4.1 P3'!AE46+'SO02 D.1.4.1 P2'!AE46+'SO02 D.1.4.1 P9'!AE69+'SO02 D.1.4.1 P8'!AE30+'SO02 D.1.4.1 P6'!AE31+'SO02 D.1.4.1 P1'!AE26+'SO02 D.1.4.1 P5'!AE28+'SO02 D.1.4.1 Pol'!AE27+'SO02 D.1.4.1 P12'!AE100+'SO02 D.1.4.1 P7'!AE74+'SO02 D.1.4.1 P10'!AE75+'SO02 D.1.4.1 P11'!AE123</f>
        <v>0</v>
      </c>
      <c r="G40" s="184">
        <f>'SO02 D.1.4.1 P4'!G46+'SO02 D.1.4.1 P3'!G46+'SO02 D.1.4.1 P2'!G46+'SO02 D.1.4.1 P9'!G69+'SO02 D.1.4.1 P8'!G30+'SO02 D.1.4.1 P6'!G31+'SO02 D.1.4.1 P1'!G26+'SO02 D.1.4.1 P5'!G28+'SO02 D.1.4.1 Pol'!G27+'SO02 D.1.4.1 P12'!G100+'SO02 D.1.4.1 P7'!G74+'SO02 D.1.4.1 P10'!G75+'SO02 D.1.4.1 P11'!G123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 x14ac:dyDescent="0.25">
      <c r="A41" s="88">
        <v>3</v>
      </c>
      <c r="B41" s="107" t="s">
        <v>45</v>
      </c>
      <c r="C41" s="232" t="s">
        <v>46</v>
      </c>
      <c r="D41" s="232"/>
      <c r="E41" s="232"/>
      <c r="F41" s="108">
        <f>'SO02 D.1.4.1 P4'!AE46</f>
        <v>0</v>
      </c>
      <c r="G41" s="185">
        <f>'SO02 D.1.4.1 P4'!G46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 x14ac:dyDescent="0.25">
      <c r="A42" s="88">
        <v>3</v>
      </c>
      <c r="B42" s="107" t="s">
        <v>45</v>
      </c>
      <c r="C42" s="232" t="s">
        <v>47</v>
      </c>
      <c r="D42" s="232"/>
      <c r="E42" s="232"/>
      <c r="F42" s="108">
        <f>'SO02 D.1.4.1 P3'!AE46</f>
        <v>0</v>
      </c>
      <c r="G42" s="185">
        <f>'SO02 D.1.4.1 P3'!G46</f>
        <v>0</v>
      </c>
      <c r="H42" s="101">
        <f t="shared" si="1"/>
        <v>0</v>
      </c>
      <c r="I42" s="101">
        <f t="shared" si="2"/>
        <v>0</v>
      </c>
      <c r="J42" s="102" t="str">
        <f t="shared" si="3"/>
        <v/>
      </c>
    </row>
    <row r="43" spans="1:10" ht="25.5" customHeight="1" x14ac:dyDescent="0.25">
      <c r="A43" s="88">
        <v>3</v>
      </c>
      <c r="B43" s="107" t="s">
        <v>45</v>
      </c>
      <c r="C43" s="232" t="s">
        <v>48</v>
      </c>
      <c r="D43" s="232"/>
      <c r="E43" s="232"/>
      <c r="F43" s="108">
        <f>'SO02 D.1.4.1 P2'!AE46</f>
        <v>0</v>
      </c>
      <c r="G43" s="185">
        <f>'SO02 D.1.4.1 P2'!G46</f>
        <v>0</v>
      </c>
      <c r="H43" s="101">
        <f t="shared" si="1"/>
        <v>0</v>
      </c>
      <c r="I43" s="101">
        <f t="shared" si="2"/>
        <v>0</v>
      </c>
      <c r="J43" s="102" t="str">
        <f t="shared" si="3"/>
        <v/>
      </c>
    </row>
    <row r="44" spans="1:10" ht="25.5" customHeight="1" x14ac:dyDescent="0.25">
      <c r="A44" s="88">
        <v>3</v>
      </c>
      <c r="B44" s="107" t="s">
        <v>45</v>
      </c>
      <c r="C44" s="232" t="s">
        <v>49</v>
      </c>
      <c r="D44" s="232"/>
      <c r="E44" s="232"/>
      <c r="F44" s="108">
        <f>'SO02 D.1.4.1 P9'!AE69</f>
        <v>0</v>
      </c>
      <c r="G44" s="185">
        <f>'SO02 D.1.4.1 P9'!G69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5">
      <c r="A45" s="88">
        <v>3</v>
      </c>
      <c r="B45" s="107" t="s">
        <v>45</v>
      </c>
      <c r="C45" s="232" t="s">
        <v>50</v>
      </c>
      <c r="D45" s="232"/>
      <c r="E45" s="232"/>
      <c r="F45" s="108">
        <f>'SO02 D.1.4.1 P8'!AE30</f>
        <v>0</v>
      </c>
      <c r="G45" s="185">
        <f>'SO02 D.1.4.1 P8'!G30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5">
      <c r="A46" s="88">
        <v>3</v>
      </c>
      <c r="B46" s="107" t="s">
        <v>45</v>
      </c>
      <c r="C46" s="232" t="s">
        <v>51</v>
      </c>
      <c r="D46" s="232"/>
      <c r="E46" s="232"/>
      <c r="F46" s="108">
        <f>'SO02 D.1.4.1 P6'!AE31</f>
        <v>0</v>
      </c>
      <c r="G46" s="185">
        <f>'SO02 D.1.4.1 P6'!G31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5">
      <c r="A47" s="88">
        <v>3</v>
      </c>
      <c r="B47" s="107" t="s">
        <v>45</v>
      </c>
      <c r="C47" s="232" t="s">
        <v>52</v>
      </c>
      <c r="D47" s="232"/>
      <c r="E47" s="232"/>
      <c r="F47" s="108">
        <f>'SO02 D.1.4.1 P1'!AE26</f>
        <v>0</v>
      </c>
      <c r="G47" s="185">
        <f>'SO02 D.1.4.1 P1'!G26</f>
        <v>0</v>
      </c>
      <c r="H47" s="101">
        <f t="shared" si="1"/>
        <v>0</v>
      </c>
      <c r="I47" s="101">
        <f t="shared" si="2"/>
        <v>0</v>
      </c>
      <c r="J47" s="102" t="str">
        <f t="shared" si="3"/>
        <v/>
      </c>
    </row>
    <row r="48" spans="1:10" ht="25.5" customHeight="1" x14ac:dyDescent="0.25">
      <c r="A48" s="88">
        <v>3</v>
      </c>
      <c r="B48" s="107" t="s">
        <v>45</v>
      </c>
      <c r="C48" s="232" t="s">
        <v>53</v>
      </c>
      <c r="D48" s="232"/>
      <c r="E48" s="232"/>
      <c r="F48" s="108">
        <f>'SO02 D.1.4.1 P5'!AE28</f>
        <v>0</v>
      </c>
      <c r="G48" s="185">
        <f>'SO02 D.1.4.1 P5'!G28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5">
      <c r="A49" s="88">
        <v>3</v>
      </c>
      <c r="B49" s="107" t="s">
        <v>45</v>
      </c>
      <c r="C49" s="232" t="s">
        <v>54</v>
      </c>
      <c r="D49" s="232"/>
      <c r="E49" s="232"/>
      <c r="F49" s="108">
        <f>'SO02 D.1.4.1 Pol'!AE27</f>
        <v>0</v>
      </c>
      <c r="G49" s="185">
        <f>'SO02 D.1.4.1 Pol'!G27</f>
        <v>0</v>
      </c>
      <c r="H49" s="101">
        <f t="shared" si="1"/>
        <v>0</v>
      </c>
      <c r="I49" s="101">
        <f t="shared" si="2"/>
        <v>0</v>
      </c>
      <c r="J49" s="102" t="str">
        <f t="shared" si="3"/>
        <v/>
      </c>
    </row>
    <row r="50" spans="1:10" ht="25.5" customHeight="1" x14ac:dyDescent="0.25">
      <c r="A50" s="88">
        <v>3</v>
      </c>
      <c r="B50" s="107" t="s">
        <v>45</v>
      </c>
      <c r="C50" s="232" t="s">
        <v>55</v>
      </c>
      <c r="D50" s="232"/>
      <c r="E50" s="232"/>
      <c r="F50" s="108">
        <f>'SO02 D.1.4.1 P12'!AE100</f>
        <v>0</v>
      </c>
      <c r="G50" s="185">
        <f>'SO02 D.1.4.1 P12'!G100</f>
        <v>0</v>
      </c>
      <c r="H50" s="101">
        <f t="shared" si="1"/>
        <v>0</v>
      </c>
      <c r="I50" s="101">
        <f t="shared" si="2"/>
        <v>0</v>
      </c>
      <c r="J50" s="102" t="str">
        <f t="shared" si="3"/>
        <v/>
      </c>
    </row>
    <row r="51" spans="1:10" ht="25.5" customHeight="1" x14ac:dyDescent="0.25">
      <c r="A51" s="88">
        <v>3</v>
      </c>
      <c r="B51" s="107" t="s">
        <v>45</v>
      </c>
      <c r="C51" s="232" t="s">
        <v>56</v>
      </c>
      <c r="D51" s="232"/>
      <c r="E51" s="232"/>
      <c r="F51" s="108">
        <f>'SO02 D.1.4.1 P7'!AE74</f>
        <v>0</v>
      </c>
      <c r="G51" s="185">
        <f>'SO02 D.1.4.1 P7'!G74</f>
        <v>0</v>
      </c>
      <c r="H51" s="101">
        <f t="shared" si="1"/>
        <v>0</v>
      </c>
      <c r="I51" s="101">
        <f t="shared" si="2"/>
        <v>0</v>
      </c>
      <c r="J51" s="102" t="str">
        <f t="shared" si="3"/>
        <v/>
      </c>
    </row>
    <row r="52" spans="1:10" ht="25.5" customHeight="1" x14ac:dyDescent="0.25">
      <c r="A52" s="88">
        <v>3</v>
      </c>
      <c r="B52" s="107" t="s">
        <v>45</v>
      </c>
      <c r="C52" s="232" t="s">
        <v>57</v>
      </c>
      <c r="D52" s="232"/>
      <c r="E52" s="232"/>
      <c r="F52" s="108">
        <f>'SO02 D.1.4.1 P10'!AE75</f>
        <v>0</v>
      </c>
      <c r="G52" s="185">
        <f>'SO02 D.1.4.1 P10'!G75</f>
        <v>0</v>
      </c>
      <c r="H52" s="101">
        <f t="shared" si="1"/>
        <v>0</v>
      </c>
      <c r="I52" s="101">
        <f t="shared" si="2"/>
        <v>0</v>
      </c>
      <c r="J52" s="102" t="str">
        <f t="shared" si="3"/>
        <v/>
      </c>
    </row>
    <row r="53" spans="1:10" ht="25.5" customHeight="1" x14ac:dyDescent="0.25">
      <c r="A53" s="88">
        <v>3</v>
      </c>
      <c r="B53" s="107" t="s">
        <v>45</v>
      </c>
      <c r="C53" s="232" t="s">
        <v>58</v>
      </c>
      <c r="D53" s="232"/>
      <c r="E53" s="232"/>
      <c r="F53" s="108">
        <f>'SO02 D.1.4.1 P11'!AE123</f>
        <v>0</v>
      </c>
      <c r="G53" s="185">
        <f>'SO02 D.1.4.1 P11'!G123</f>
        <v>0</v>
      </c>
      <c r="H53" s="101">
        <f t="shared" si="1"/>
        <v>0</v>
      </c>
      <c r="I53" s="101">
        <f t="shared" si="2"/>
        <v>0</v>
      </c>
      <c r="J53" s="102" t="str">
        <f t="shared" si="3"/>
        <v/>
      </c>
    </row>
    <row r="54" spans="1:10" ht="25.5" customHeight="1" x14ac:dyDescent="0.25">
      <c r="A54" s="88"/>
      <c r="B54" s="236" t="s">
        <v>59</v>
      </c>
      <c r="C54" s="237"/>
      <c r="D54" s="237"/>
      <c r="E54" s="238"/>
      <c r="F54" s="109">
        <f>SUMIF(A39:A53,"=1",F39:F53)</f>
        <v>0</v>
      </c>
      <c r="G54" s="186">
        <f>SUM(G41:G53)</f>
        <v>0</v>
      </c>
      <c r="H54" s="110">
        <f>SUM(H41:H53)</f>
        <v>0</v>
      </c>
      <c r="I54" s="110">
        <f>SUM(I41:I53)</f>
        <v>0</v>
      </c>
      <c r="J54" s="111">
        <f>SUM(J41:J53)</f>
        <v>0</v>
      </c>
    </row>
    <row r="58" spans="1:10" ht="15.6" x14ac:dyDescent="0.3">
      <c r="B58" s="120" t="s">
        <v>61</v>
      </c>
    </row>
    <row r="60" spans="1:10" ht="25.5" customHeight="1" x14ac:dyDescent="0.25">
      <c r="A60" s="122"/>
      <c r="B60" s="125" t="s">
        <v>17</v>
      </c>
      <c r="C60" s="125" t="s">
        <v>5</v>
      </c>
      <c r="D60" s="126"/>
      <c r="E60" s="126"/>
      <c r="F60" s="127" t="s">
        <v>62</v>
      </c>
      <c r="G60" s="127"/>
      <c r="H60" s="127"/>
      <c r="I60" s="127" t="s">
        <v>30</v>
      </c>
      <c r="J60" s="127" t="s">
        <v>0</v>
      </c>
    </row>
    <row r="61" spans="1:10" ht="36.75" customHeight="1" x14ac:dyDescent="0.25">
      <c r="A61" s="123"/>
      <c r="B61" s="128" t="s">
        <v>63</v>
      </c>
      <c r="C61" s="234" t="s">
        <v>64</v>
      </c>
      <c r="D61" s="235"/>
      <c r="E61" s="235"/>
      <c r="F61" s="136" t="s">
        <v>25</v>
      </c>
      <c r="G61" s="129"/>
      <c r="H61" s="129"/>
      <c r="I61" s="129">
        <f>'SO02 D.1.4.1 Pol'!G8+'SO02 D.1.4.1 P1'!G8+'SO02 D.1.4.1 P2'!G8+'SO02 D.1.4.1 P3'!G8+'SO02 D.1.4.1 P4'!G8+'SO02 D.1.4.1 P5'!G8+'SO02 D.1.4.1 P6'!G8+'SO02 D.1.4.1 P7'!G8+'SO02 D.1.4.1 P8'!G8+'SO02 D.1.4.1 P9'!G8+'SO02 D.1.4.1 P10'!G8+'SO02 D.1.4.1 P11'!G8+'SO02 D.1.4.1 P12'!G8</f>
        <v>0</v>
      </c>
      <c r="J61" s="134" t="str">
        <f>IF(I69=0,"",I61/I69*100)</f>
        <v/>
      </c>
    </row>
    <row r="62" spans="1:10" ht="36.75" customHeight="1" x14ac:dyDescent="0.25">
      <c r="A62" s="123"/>
      <c r="B62" s="128" t="s">
        <v>65</v>
      </c>
      <c r="C62" s="234" t="s">
        <v>66</v>
      </c>
      <c r="D62" s="235"/>
      <c r="E62" s="235"/>
      <c r="F62" s="136" t="s">
        <v>26</v>
      </c>
      <c r="G62" s="129"/>
      <c r="H62" s="129"/>
      <c r="I62" s="129">
        <f>'SO02 D.1.4.1 P2'!G10+'SO02 D.1.4.1 P3'!G10+'SO02 D.1.4.1 P4'!G10+'SO02 D.1.4.1 P7'!G10+'SO02 D.1.4.1 P9'!G10+'SO02 D.1.4.1 P10'!G10+'SO02 D.1.4.1 P11'!G10+'SO02 D.1.4.1 P12'!G10</f>
        <v>0</v>
      </c>
      <c r="J62" s="134" t="str">
        <f>IF(I69=0,"",I62/I69*100)</f>
        <v/>
      </c>
    </row>
    <row r="63" spans="1:10" ht="36.75" customHeight="1" x14ac:dyDescent="0.25">
      <c r="A63" s="123"/>
      <c r="B63" s="128" t="s">
        <v>67</v>
      </c>
      <c r="C63" s="234" t="s">
        <v>68</v>
      </c>
      <c r="D63" s="235"/>
      <c r="E63" s="235"/>
      <c r="F63" s="136" t="s">
        <v>26</v>
      </c>
      <c r="G63" s="129"/>
      <c r="H63" s="129"/>
      <c r="I63" s="129">
        <f>'SO02 D.1.4.1 P11'!G34+'SO02 D.1.4.1 P12'!G24</f>
        <v>0</v>
      </c>
      <c r="J63" s="134" t="str">
        <f>IF(I69=0,"",I63/I69*100)</f>
        <v/>
      </c>
    </row>
    <row r="64" spans="1:10" ht="36.75" customHeight="1" x14ac:dyDescent="0.25">
      <c r="A64" s="123"/>
      <c r="B64" s="128" t="s">
        <v>69</v>
      </c>
      <c r="C64" s="234" t="s">
        <v>70</v>
      </c>
      <c r="D64" s="235"/>
      <c r="E64" s="235"/>
      <c r="F64" s="136" t="s">
        <v>26</v>
      </c>
      <c r="G64" s="129"/>
      <c r="H64" s="129"/>
      <c r="I64" s="129">
        <f>'SO02 D.1.4.1 P2'!G13+'SO02 D.1.4.1 P3'!G13+'SO02 D.1.4.1 P4'!G13+'SO02 D.1.4.1 P7'!G20+'SO02 D.1.4.1 P9'!G20+'SO02 D.1.4.1 P10'!G21+'SO02 D.1.4.1 P11'!G40+'SO02 D.1.4.1 P12'!G29</f>
        <v>0</v>
      </c>
      <c r="J64" s="134" t="str">
        <f>IF(I69=0,"",I64/I69*100)</f>
        <v/>
      </c>
    </row>
    <row r="65" spans="1:10" ht="36.75" customHeight="1" x14ac:dyDescent="0.25">
      <c r="A65" s="123"/>
      <c r="B65" s="128" t="s">
        <v>71</v>
      </c>
      <c r="C65" s="234" t="s">
        <v>72</v>
      </c>
      <c r="D65" s="235"/>
      <c r="E65" s="235"/>
      <c r="F65" s="136" t="s">
        <v>26</v>
      </c>
      <c r="G65" s="129"/>
      <c r="H65" s="129"/>
      <c r="I65" s="129">
        <f>'SO02 D.1.4.1 Pol'!G10+'SO02 D.1.4.1 P1'!G10+'SO02 D.1.4.1 P2'!G19+'SO02 D.1.4.1 P3'!G19+'SO02 D.1.4.1 P4'!G19+'SO02 D.1.4.1 P5'!G10+'SO02 D.1.4.1 P6'!G10+'SO02 D.1.4.1 P7'!G29+'SO02 D.1.4.1 P8'!G10+'SO02 D.1.4.1 P9'!G29+'SO02 D.1.4.1 P10'!G33+'SO02 D.1.4.1 P11'!G56+'SO02 D.1.4.1 P12'!G40</f>
        <v>0</v>
      </c>
      <c r="J65" s="134" t="str">
        <f>IF(I69=0,"",I65/I69*100)</f>
        <v/>
      </c>
    </row>
    <row r="66" spans="1:10" ht="36.75" customHeight="1" x14ac:dyDescent="0.25">
      <c r="A66" s="123"/>
      <c r="B66" s="128" t="s">
        <v>73</v>
      </c>
      <c r="C66" s="234" t="s">
        <v>74</v>
      </c>
      <c r="D66" s="235"/>
      <c r="E66" s="235"/>
      <c r="F66" s="136" t="s">
        <v>26</v>
      </c>
      <c r="G66" s="129"/>
      <c r="H66" s="129"/>
      <c r="I66" s="129">
        <f>'SO02 D.1.4.1 P2'!G30+'SO02 D.1.4.1 P3'!G30+'SO02 D.1.4.1 P4'!G30+'SO02 D.1.4.1 P7'!G54+'SO02 D.1.4.1 P9'!G49+'SO02 D.1.4.1 P10'!G55+'SO02 D.1.4.1 P11'!G103+'SO02 D.1.4.1 P12'!G77</f>
        <v>0</v>
      </c>
      <c r="J66" s="134" t="str">
        <f>IF(I69=0,"",I66/I69*100)</f>
        <v/>
      </c>
    </row>
    <row r="67" spans="1:10" ht="36.75" customHeight="1" x14ac:dyDescent="0.25">
      <c r="A67" s="123"/>
      <c r="B67" s="128" t="s">
        <v>75</v>
      </c>
      <c r="C67" s="234" t="s">
        <v>28</v>
      </c>
      <c r="D67" s="235"/>
      <c r="E67" s="235"/>
      <c r="F67" s="136" t="s">
        <v>75</v>
      </c>
      <c r="G67" s="129"/>
      <c r="H67" s="129"/>
      <c r="I67" s="129">
        <f>'SO02 D.1.4.1 Pol'!G15+'SO02 D.1.4.1 P1'!G14+'SO02 D.1.4.1 P2'!G33+'SO02 D.1.4.1 P3'!G33+'SO02 D.1.4.1 P4'!G33+'SO02 D.1.4.1 P5'!G16+'SO02 D.1.4.1 P6'!G19+'SO02 D.1.4.1 P7'!G57+'SO02 D.1.4.1 P8'!G18+'SO02 D.1.4.1 P9'!G52+'SO02 D.1.4.1 P10'!G58+'SO02 D.1.4.1 P11'!G106+'SO02 D.1.4.1 P12'!G80</f>
        <v>0</v>
      </c>
      <c r="J67" s="134" t="str">
        <f>IF(I69=0,"",I67/I69*100)</f>
        <v/>
      </c>
    </row>
    <row r="68" spans="1:10" ht="36.75" customHeight="1" x14ac:dyDescent="0.25">
      <c r="A68" s="123"/>
      <c r="B68" s="128" t="s">
        <v>76</v>
      </c>
      <c r="C68" s="234" t="s">
        <v>29</v>
      </c>
      <c r="D68" s="235"/>
      <c r="E68" s="235"/>
      <c r="F68" s="136" t="s">
        <v>76</v>
      </c>
      <c r="G68" s="129"/>
      <c r="H68" s="129"/>
      <c r="I68" s="129">
        <f>'SO02 D.1.4.1 Pol'!G23+'SO02 D.1.4.1 P1'!G22+'SO02 D.1.4.1 P2'!G41+'SO02 D.1.4.1 P3'!G41+'SO02 D.1.4.1 P4'!G41+'SO02 D.1.4.1 P5'!G24+'SO02 D.1.4.1 P6'!G27+'SO02 D.1.4.1 P7'!G68+'SO02 D.1.4.1 P8'!G26+'SO02 D.1.4.1 P9'!G63+'SO02 D.1.4.1 P10'!G69+'SO02 D.1.4.1 P11'!G117+'SO02 D.1.4.1 P12'!G94</f>
        <v>0</v>
      </c>
      <c r="J68" s="134" t="str">
        <f>IF(I69=0,"",I68/I69*100)</f>
        <v/>
      </c>
    </row>
    <row r="69" spans="1:10" ht="25.5" customHeight="1" x14ac:dyDescent="0.25">
      <c r="A69" s="124"/>
      <c r="B69" s="130" t="s">
        <v>1</v>
      </c>
      <c r="C69" s="131"/>
      <c r="D69" s="132"/>
      <c r="E69" s="132"/>
      <c r="F69" s="137"/>
      <c r="G69" s="133"/>
      <c r="H69" s="133"/>
      <c r="I69" s="133">
        <f>SUM(I61:I68)</f>
        <v>0</v>
      </c>
      <c r="J69" s="135">
        <f>SUM(J61:J68)</f>
        <v>0</v>
      </c>
    </row>
    <row r="70" spans="1:10" x14ac:dyDescent="0.25">
      <c r="F70" s="86"/>
      <c r="G70" s="86"/>
      <c r="H70" s="86"/>
      <c r="I70" s="86"/>
      <c r="J70" s="87"/>
    </row>
    <row r="71" spans="1:10" x14ac:dyDescent="0.25">
      <c r="F71" s="86"/>
      <c r="G71" s="86"/>
      <c r="H71" s="86"/>
      <c r="I71" s="86"/>
      <c r="J71" s="87"/>
    </row>
    <row r="72" spans="1:10" x14ac:dyDescent="0.25">
      <c r="F72" s="86"/>
      <c r="G72" s="86"/>
      <c r="H72" s="86"/>
      <c r="I72" s="86"/>
      <c r="J72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5:E65"/>
    <mergeCell ref="C66:E66"/>
    <mergeCell ref="C67:E67"/>
    <mergeCell ref="C68:E68"/>
    <mergeCell ref="B54:E54"/>
    <mergeCell ref="C61:E61"/>
    <mergeCell ref="C62:E62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9" t="s">
        <v>6</v>
      </c>
      <c r="B1" s="239"/>
      <c r="C1" s="240"/>
      <c r="D1" s="239"/>
      <c r="E1" s="239"/>
      <c r="F1" s="239"/>
      <c r="G1" s="239"/>
    </row>
    <row r="2" spans="1:7" ht="24.9" customHeight="1" x14ac:dyDescent="0.25">
      <c r="A2" s="50" t="s">
        <v>7</v>
      </c>
      <c r="B2" s="49"/>
      <c r="C2" s="241"/>
      <c r="D2" s="241"/>
      <c r="E2" s="241"/>
      <c r="F2" s="241"/>
      <c r="G2" s="242"/>
    </row>
    <row r="3" spans="1:7" ht="24.9" customHeight="1" x14ac:dyDescent="0.25">
      <c r="A3" s="50" t="s">
        <v>8</v>
      </c>
      <c r="B3" s="49"/>
      <c r="C3" s="241"/>
      <c r="D3" s="241"/>
      <c r="E3" s="241"/>
      <c r="F3" s="241"/>
      <c r="G3" s="242"/>
    </row>
    <row r="4" spans="1:7" ht="24.9" customHeight="1" x14ac:dyDescent="0.25">
      <c r="A4" s="50" t="s">
        <v>9</v>
      </c>
      <c r="B4" s="49"/>
      <c r="C4" s="241"/>
      <c r="D4" s="241"/>
      <c r="E4" s="241"/>
      <c r="F4" s="241"/>
      <c r="G4" s="242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4995"/>
  <sheetViews>
    <sheetView workbookViewId="0">
      <pane ySplit="7" topLeftCell="A8" activePane="bottomLeft" state="frozen"/>
      <selection pane="bottomLeft" activeCell="A2" sqref="A2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54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1250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104</v>
      </c>
      <c r="C9" s="179" t="s">
        <v>319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1250</v>
      </c>
      <c r="K9" s="156">
        <f>ROUND(E9*J9,2)</f>
        <v>1250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71</v>
      </c>
      <c r="C10" s="178" t="s">
        <v>72</v>
      </c>
      <c r="D10" s="161"/>
      <c r="E10" s="162"/>
      <c r="F10" s="163"/>
      <c r="G10" s="164">
        <f>SUMIF(AG11:AG14,"&lt;&gt;NOR",G11:G14)</f>
        <v>0</v>
      </c>
      <c r="H10" s="158"/>
      <c r="I10" s="158">
        <f>SUM(I11:I14)</f>
        <v>11654.11</v>
      </c>
      <c r="J10" s="158"/>
      <c r="K10" s="158">
        <f>SUM(K11:K14)</f>
        <v>237.09</v>
      </c>
      <c r="L10" s="158"/>
      <c r="M10" s="158">
        <f>SUM(M11:M14)</f>
        <v>0</v>
      </c>
      <c r="N10" s="158"/>
      <c r="O10" s="158">
        <f>SUM(O11:O14)</f>
        <v>0</v>
      </c>
      <c r="P10" s="158"/>
      <c r="Q10" s="158">
        <f>SUM(Q11:Q14)</f>
        <v>0</v>
      </c>
      <c r="R10" s="158"/>
      <c r="S10" s="158"/>
      <c r="T10" s="158"/>
      <c r="U10" s="158"/>
      <c r="V10" s="158">
        <f>SUM(V11:V14)</f>
        <v>0.51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114</v>
      </c>
      <c r="C11" s="179" t="s">
        <v>115</v>
      </c>
      <c r="D11" s="173" t="s">
        <v>105</v>
      </c>
      <c r="E11" s="174">
        <v>3</v>
      </c>
      <c r="F11" s="175">
        <v>0</v>
      </c>
      <c r="G11" s="176">
        <f>ROUND(E11*F11,2)</f>
        <v>0</v>
      </c>
      <c r="H11" s="157">
        <v>3.37</v>
      </c>
      <c r="I11" s="156">
        <f>ROUND(E11*H11,2)</f>
        <v>10.11</v>
      </c>
      <c r="J11" s="157">
        <v>79.03</v>
      </c>
      <c r="K11" s="156">
        <f>ROUND(E11*J11,2)</f>
        <v>237.09</v>
      </c>
      <c r="L11" s="156">
        <v>21</v>
      </c>
      <c r="M11" s="156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6"/>
      <c r="S11" s="156" t="s">
        <v>116</v>
      </c>
      <c r="T11" s="156" t="s">
        <v>116</v>
      </c>
      <c r="U11" s="156">
        <v>0.17</v>
      </c>
      <c r="V11" s="156">
        <f>ROUND(E11*U11,2)</f>
        <v>0.51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117</v>
      </c>
      <c r="C12" s="179" t="s">
        <v>118</v>
      </c>
      <c r="D12" s="173" t="s">
        <v>105</v>
      </c>
      <c r="E12" s="174">
        <v>1</v>
      </c>
      <c r="F12" s="175">
        <v>0</v>
      </c>
      <c r="G12" s="176">
        <f>ROUND(E12*F12,2)</f>
        <v>0</v>
      </c>
      <c r="H12" s="157">
        <v>2059</v>
      </c>
      <c r="I12" s="156">
        <f>ROUND(E12*H12,2)</f>
        <v>2059</v>
      </c>
      <c r="J12" s="157">
        <v>0</v>
      </c>
      <c r="K12" s="156">
        <f>ROUND(E12*J12,2)</f>
        <v>0</v>
      </c>
      <c r="L12" s="156">
        <v>21</v>
      </c>
      <c r="M12" s="156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6"/>
      <c r="S12" s="156" t="s">
        <v>106</v>
      </c>
      <c r="T12" s="156" t="s">
        <v>107</v>
      </c>
      <c r="U12" s="156">
        <v>0</v>
      </c>
      <c r="V12" s="156">
        <f>ROUND(E12*U12,2)</f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71">
        <v>4</v>
      </c>
      <c r="B13" s="172" t="s">
        <v>119</v>
      </c>
      <c r="C13" s="179" t="s">
        <v>120</v>
      </c>
      <c r="D13" s="173" t="s">
        <v>105</v>
      </c>
      <c r="E13" s="174">
        <v>2</v>
      </c>
      <c r="F13" s="175">
        <v>0</v>
      </c>
      <c r="G13" s="176">
        <f>ROUND(E13*F13,2)</f>
        <v>0</v>
      </c>
      <c r="H13" s="157">
        <v>2409</v>
      </c>
      <c r="I13" s="156">
        <f>ROUND(E13*H13,2)</f>
        <v>4818</v>
      </c>
      <c r="J13" s="157">
        <v>0</v>
      </c>
      <c r="K13" s="156">
        <f>ROUND(E13*J13,2)</f>
        <v>0</v>
      </c>
      <c r="L13" s="156">
        <v>21</v>
      </c>
      <c r="M13" s="156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6"/>
      <c r="S13" s="156" t="s">
        <v>106</v>
      </c>
      <c r="T13" s="156" t="s">
        <v>107</v>
      </c>
      <c r="U13" s="156">
        <v>0</v>
      </c>
      <c r="V13" s="156">
        <f>ROUND(E13*U13,2)</f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71">
        <v>5</v>
      </c>
      <c r="B14" s="172" t="s">
        <v>121</v>
      </c>
      <c r="C14" s="179" t="s">
        <v>122</v>
      </c>
      <c r="D14" s="173" t="s">
        <v>105</v>
      </c>
      <c r="E14" s="174">
        <v>3</v>
      </c>
      <c r="F14" s="175">
        <v>0</v>
      </c>
      <c r="G14" s="176">
        <f>ROUND(E14*F14,2)</f>
        <v>0</v>
      </c>
      <c r="H14" s="157">
        <v>1589</v>
      </c>
      <c r="I14" s="156">
        <f>ROUND(E14*H14,2)</f>
        <v>4767</v>
      </c>
      <c r="J14" s="157">
        <v>0</v>
      </c>
      <c r="K14" s="156">
        <f>ROUND(E14*J14,2)</f>
        <v>0</v>
      </c>
      <c r="L14" s="156">
        <v>21</v>
      </c>
      <c r="M14" s="156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6"/>
      <c r="S14" s="156" t="s">
        <v>106</v>
      </c>
      <c r="T14" s="156" t="s">
        <v>107</v>
      </c>
      <c r="U14" s="156">
        <v>0</v>
      </c>
      <c r="V14" s="156">
        <f>ROUND(E14*U14,2)</f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5">
      <c r="A15" s="159" t="s">
        <v>102</v>
      </c>
      <c r="B15" s="160" t="s">
        <v>75</v>
      </c>
      <c r="C15" s="178" t="s">
        <v>28</v>
      </c>
      <c r="D15" s="161"/>
      <c r="E15" s="162"/>
      <c r="F15" s="163"/>
      <c r="G15" s="164">
        <f>SUMIF(AG16:AG22,"&lt;&gt;NOR",G16:G22)</f>
        <v>0</v>
      </c>
      <c r="H15" s="158"/>
      <c r="I15" s="158">
        <f>SUM(I16:I22)</f>
        <v>1356</v>
      </c>
      <c r="J15" s="158"/>
      <c r="K15" s="158">
        <f>SUM(K16:K22)</f>
        <v>8390</v>
      </c>
      <c r="L15" s="158"/>
      <c r="M15" s="158">
        <f>SUM(M16:M22)</f>
        <v>0</v>
      </c>
      <c r="N15" s="158"/>
      <c r="O15" s="158">
        <f>SUM(O16:O22)</f>
        <v>0</v>
      </c>
      <c r="P15" s="158"/>
      <c r="Q15" s="158">
        <f>SUM(Q16:Q22)</f>
        <v>0</v>
      </c>
      <c r="R15" s="158"/>
      <c r="S15" s="158"/>
      <c r="T15" s="158"/>
      <c r="U15" s="158"/>
      <c r="V15" s="158">
        <f>SUM(V16:V22)</f>
        <v>0.33</v>
      </c>
      <c r="W15" s="158"/>
      <c r="X15" s="158"/>
      <c r="AG15" t="s">
        <v>103</v>
      </c>
    </row>
    <row r="16" spans="1:60" outlineLevel="1" x14ac:dyDescent="0.25">
      <c r="A16" s="171">
        <v>6</v>
      </c>
      <c r="B16" s="172" t="s">
        <v>123</v>
      </c>
      <c r="C16" s="179" t="s">
        <v>124</v>
      </c>
      <c r="D16" s="173" t="s">
        <v>686</v>
      </c>
      <c r="E16" s="174">
        <v>0.2</v>
      </c>
      <c r="F16" s="175">
        <v>0</v>
      </c>
      <c r="G16" s="176">
        <f t="shared" ref="G16:G22" si="0">ROUND(E16*F16,2)</f>
        <v>0</v>
      </c>
      <c r="H16" s="157">
        <v>1380</v>
      </c>
      <c r="I16" s="156">
        <f t="shared" ref="I16:I22" si="1">ROUND(E16*H16,2)</f>
        <v>276</v>
      </c>
      <c r="J16" s="157">
        <v>0</v>
      </c>
      <c r="K16" s="156">
        <f t="shared" ref="K16:K22" si="2">ROUND(E16*J16,2)</f>
        <v>0</v>
      </c>
      <c r="L16" s="156">
        <v>21</v>
      </c>
      <c r="M16" s="156">
        <f t="shared" ref="M16:M22" si="3">G16*(1+L16/100)</f>
        <v>0</v>
      </c>
      <c r="N16" s="156">
        <v>0</v>
      </c>
      <c r="O16" s="156">
        <f t="shared" ref="O16:O22" si="4">ROUND(E16*N16,2)</f>
        <v>0</v>
      </c>
      <c r="P16" s="156">
        <v>0</v>
      </c>
      <c r="Q16" s="156">
        <f t="shared" ref="Q16:Q22" si="5">ROUND(E16*P16,2)</f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ref="V16:V22" si="6">ROUND(E16*U16,2)</f>
        <v>0</v>
      </c>
      <c r="W16" s="156"/>
      <c r="X16" s="156" t="s">
        <v>108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109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0.399999999999999" outlineLevel="1" x14ac:dyDescent="0.25">
      <c r="A17" s="171">
        <v>7</v>
      </c>
      <c r="B17" s="172" t="s">
        <v>680</v>
      </c>
      <c r="C17" s="179" t="s">
        <v>679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/>
      <c r="I17" s="156"/>
      <c r="J17" s="157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8</v>
      </c>
      <c r="B18" s="172" t="s">
        <v>126</v>
      </c>
      <c r="C18" s="179" t="s">
        <v>127</v>
      </c>
      <c r="D18" s="173" t="s">
        <v>105</v>
      </c>
      <c r="E18" s="174">
        <v>1</v>
      </c>
      <c r="F18" s="175">
        <v>0</v>
      </c>
      <c r="G18" s="176">
        <f t="shared" si="0"/>
        <v>0</v>
      </c>
      <c r="H18" s="157">
        <v>750</v>
      </c>
      <c r="I18" s="156">
        <f t="shared" si="1"/>
        <v>750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108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109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9</v>
      </c>
      <c r="B19" s="172" t="s">
        <v>128</v>
      </c>
      <c r="C19" s="179" t="s">
        <v>129</v>
      </c>
      <c r="D19" s="173" t="s">
        <v>105</v>
      </c>
      <c r="E19" s="174">
        <v>1</v>
      </c>
      <c r="F19" s="175">
        <v>0</v>
      </c>
      <c r="G19" s="176">
        <f t="shared" si="0"/>
        <v>0</v>
      </c>
      <c r="H19" s="157">
        <v>0</v>
      </c>
      <c r="I19" s="156">
        <f t="shared" si="1"/>
        <v>0</v>
      </c>
      <c r="J19" s="157">
        <v>250</v>
      </c>
      <c r="K19" s="156">
        <f t="shared" si="2"/>
        <v>250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108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109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71">
        <v>10</v>
      </c>
      <c r="B20" s="172" t="s">
        <v>130</v>
      </c>
      <c r="C20" s="179" t="s">
        <v>131</v>
      </c>
      <c r="D20" s="173" t="s">
        <v>105</v>
      </c>
      <c r="E20" s="174">
        <v>3</v>
      </c>
      <c r="F20" s="175">
        <v>0</v>
      </c>
      <c r="G20" s="176">
        <f t="shared" si="0"/>
        <v>0</v>
      </c>
      <c r="H20" s="157">
        <v>110</v>
      </c>
      <c r="I20" s="156">
        <f t="shared" si="1"/>
        <v>330</v>
      </c>
      <c r="J20" s="157">
        <v>40</v>
      </c>
      <c r="K20" s="156">
        <f t="shared" si="2"/>
        <v>120</v>
      </c>
      <c r="L20" s="156">
        <v>21</v>
      </c>
      <c r="M20" s="156">
        <f t="shared" si="3"/>
        <v>0</v>
      </c>
      <c r="N20" s="156">
        <v>1.1299999999999999E-3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106</v>
      </c>
      <c r="T20" s="156" t="s">
        <v>107</v>
      </c>
      <c r="U20" s="156">
        <v>0.11</v>
      </c>
      <c r="V20" s="156">
        <f t="shared" si="6"/>
        <v>0.33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0.6" outlineLevel="1" x14ac:dyDescent="0.25">
      <c r="A21" s="171">
        <v>11</v>
      </c>
      <c r="B21" s="172" t="s">
        <v>132</v>
      </c>
      <c r="C21" s="179" t="s">
        <v>133</v>
      </c>
      <c r="D21" s="173" t="s">
        <v>105</v>
      </c>
      <c r="E21" s="174">
        <v>1</v>
      </c>
      <c r="F21" s="175">
        <v>0</v>
      </c>
      <c r="G21" s="176">
        <f t="shared" si="0"/>
        <v>0</v>
      </c>
      <c r="H21" s="157">
        <v>0</v>
      </c>
      <c r="I21" s="156">
        <f t="shared" si="1"/>
        <v>0</v>
      </c>
      <c r="J21" s="157">
        <v>6500</v>
      </c>
      <c r="K21" s="156">
        <f t="shared" si="2"/>
        <v>6500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106</v>
      </c>
      <c r="T21" s="156" t="s">
        <v>107</v>
      </c>
      <c r="U21" s="156">
        <v>0</v>
      </c>
      <c r="V21" s="156">
        <f t="shared" si="6"/>
        <v>0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30.6" outlineLevel="1" x14ac:dyDescent="0.25">
      <c r="A22" s="171">
        <v>12</v>
      </c>
      <c r="B22" s="172" t="s">
        <v>134</v>
      </c>
      <c r="C22" s="179" t="s">
        <v>135</v>
      </c>
      <c r="D22" s="173" t="s">
        <v>105</v>
      </c>
      <c r="E22" s="174">
        <v>1</v>
      </c>
      <c r="F22" s="175">
        <v>0</v>
      </c>
      <c r="G22" s="176">
        <f t="shared" si="0"/>
        <v>0</v>
      </c>
      <c r="H22" s="157">
        <v>0</v>
      </c>
      <c r="I22" s="156">
        <f t="shared" si="1"/>
        <v>0</v>
      </c>
      <c r="J22" s="157">
        <v>1520</v>
      </c>
      <c r="K22" s="156">
        <f t="shared" si="2"/>
        <v>1520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6"/>
        <v>0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5">
      <c r="A23" s="159" t="s">
        <v>102</v>
      </c>
      <c r="B23" s="160" t="s">
        <v>76</v>
      </c>
      <c r="C23" s="178" t="s">
        <v>29</v>
      </c>
      <c r="D23" s="161"/>
      <c r="E23" s="162"/>
      <c r="F23" s="163"/>
      <c r="G23" s="164">
        <f>SUMIF(AG24:AG25,"&lt;&gt;NOR",G24:G25)</f>
        <v>0</v>
      </c>
      <c r="H23" s="158"/>
      <c r="I23" s="158">
        <f>SUM(I24:I25)</f>
        <v>0</v>
      </c>
      <c r="J23" s="158"/>
      <c r="K23" s="158">
        <f>SUM(K24:K25)</f>
        <v>1500</v>
      </c>
      <c r="L23" s="158"/>
      <c r="M23" s="158">
        <f>SUM(M24:M25)</f>
        <v>0</v>
      </c>
      <c r="N23" s="158"/>
      <c r="O23" s="158">
        <f>SUM(O24:O25)</f>
        <v>0</v>
      </c>
      <c r="P23" s="158"/>
      <c r="Q23" s="158">
        <f>SUM(Q24:Q25)</f>
        <v>0</v>
      </c>
      <c r="R23" s="158"/>
      <c r="S23" s="158"/>
      <c r="T23" s="158"/>
      <c r="U23" s="158"/>
      <c r="V23" s="158">
        <f>SUM(V24:V25)</f>
        <v>0</v>
      </c>
      <c r="W23" s="158"/>
      <c r="X23" s="158"/>
      <c r="AG23" t="s">
        <v>103</v>
      </c>
    </row>
    <row r="24" spans="1:60" outlineLevel="1" x14ac:dyDescent="0.25">
      <c r="A24" s="171">
        <v>13</v>
      </c>
      <c r="B24" s="172" t="s">
        <v>138</v>
      </c>
      <c r="C24" s="179" t="s">
        <v>139</v>
      </c>
      <c r="D24" s="173" t="s">
        <v>105</v>
      </c>
      <c r="E24" s="174">
        <v>1</v>
      </c>
      <c r="F24" s="175">
        <v>0</v>
      </c>
      <c r="G24" s="176">
        <f>ROUND(E24*F24,2)</f>
        <v>0</v>
      </c>
      <c r="H24" s="157">
        <v>0</v>
      </c>
      <c r="I24" s="156">
        <f>ROUND(E24*H24,2)</f>
        <v>0</v>
      </c>
      <c r="J24" s="157">
        <v>750</v>
      </c>
      <c r="K24" s="156">
        <f>ROUND(E24*J24,2)</f>
        <v>750</v>
      </c>
      <c r="L24" s="156">
        <v>21</v>
      </c>
      <c r="M24" s="156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6"/>
      <c r="S24" s="156" t="s">
        <v>106</v>
      </c>
      <c r="T24" s="156" t="s">
        <v>107</v>
      </c>
      <c r="U24" s="156">
        <v>0</v>
      </c>
      <c r="V24" s="156">
        <f>ROUND(E24*U24,2)</f>
        <v>0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5">
        <v>14</v>
      </c>
      <c r="B25" s="166" t="s">
        <v>140</v>
      </c>
      <c r="C25" s="180" t="s">
        <v>141</v>
      </c>
      <c r="D25" s="167" t="s">
        <v>105</v>
      </c>
      <c r="E25" s="168">
        <v>1</v>
      </c>
      <c r="F25" s="169">
        <v>0</v>
      </c>
      <c r="G25" s="170">
        <f>ROUND(E25*F25,2)</f>
        <v>0</v>
      </c>
      <c r="H25" s="157">
        <v>0</v>
      </c>
      <c r="I25" s="156">
        <f>ROUND(E25*H25,2)</f>
        <v>0</v>
      </c>
      <c r="J25" s="157">
        <v>750</v>
      </c>
      <c r="K25" s="156">
        <f>ROUND(E25*J25,2)</f>
        <v>750</v>
      </c>
      <c r="L25" s="156">
        <v>21</v>
      </c>
      <c r="M25" s="156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6"/>
      <c r="S25" s="156" t="s">
        <v>106</v>
      </c>
      <c r="T25" s="156" t="s">
        <v>107</v>
      </c>
      <c r="U25" s="156">
        <v>0</v>
      </c>
      <c r="V25" s="156">
        <f>ROUND(E25*U25,2)</f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5">
      <c r="A26" s="3"/>
      <c r="B26" s="4"/>
      <c r="C26" s="181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89</v>
      </c>
    </row>
    <row r="27" spans="1:60" x14ac:dyDescent="0.25">
      <c r="A27" s="150"/>
      <c r="B27" s="151" t="s">
        <v>30</v>
      </c>
      <c r="C27" s="182"/>
      <c r="D27" s="152"/>
      <c r="E27" s="153"/>
      <c r="F27" s="153"/>
      <c r="G27" s="177">
        <f>G8+G10+G15+G23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143</v>
      </c>
    </row>
    <row r="28" spans="1:60" x14ac:dyDescent="0.25">
      <c r="A28" s="3"/>
      <c r="B28" s="4"/>
      <c r="C28" s="181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262" t="s">
        <v>144</v>
      </c>
      <c r="B30" s="262"/>
      <c r="C30" s="26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5">
      <c r="A31" s="243"/>
      <c r="B31" s="244"/>
      <c r="C31" s="245"/>
      <c r="D31" s="244"/>
      <c r="E31" s="244"/>
      <c r="F31" s="244"/>
      <c r="G31" s="246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145</v>
      </c>
    </row>
    <row r="32" spans="1:60" x14ac:dyDescent="0.25">
      <c r="A32" s="247"/>
      <c r="B32" s="248"/>
      <c r="C32" s="249"/>
      <c r="D32" s="248"/>
      <c r="E32" s="248"/>
      <c r="F32" s="248"/>
      <c r="G32" s="25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247"/>
      <c r="B34" s="248"/>
      <c r="C34" s="249"/>
      <c r="D34" s="248"/>
      <c r="E34" s="248"/>
      <c r="F34" s="248"/>
      <c r="G34" s="25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5">
      <c r="A35" s="251"/>
      <c r="B35" s="252"/>
      <c r="C35" s="253"/>
      <c r="D35" s="252"/>
      <c r="E35" s="252"/>
      <c r="F35" s="252"/>
      <c r="G35" s="25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5">
      <c r="A36" s="3"/>
      <c r="B36" s="4"/>
      <c r="C36" s="18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5">
      <c r="C37" s="183"/>
      <c r="D37" s="10"/>
      <c r="AG37" t="s">
        <v>146</v>
      </c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</sheetData>
  <mergeCells count="6">
    <mergeCell ref="A31:G35"/>
    <mergeCell ref="A1:G1"/>
    <mergeCell ref="C2:G2"/>
    <mergeCell ref="C3:G3"/>
    <mergeCell ref="C4:G4"/>
    <mergeCell ref="A30:C3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24"/>
  <sheetViews>
    <sheetView workbookViewId="0">
      <pane ySplit="7" topLeftCell="A8" activePane="bottomLeft" state="frozen"/>
      <selection pane="bottomLeft" activeCell="A2" sqref="A2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52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6000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147</v>
      </c>
      <c r="C9" s="179" t="s">
        <v>319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6000</v>
      </c>
      <c r="K9" s="156">
        <f>ROUND(E9*J9,2)</f>
        <v>6000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71</v>
      </c>
      <c r="C10" s="178" t="s">
        <v>72</v>
      </c>
      <c r="D10" s="161"/>
      <c r="E10" s="162"/>
      <c r="F10" s="163"/>
      <c r="G10" s="164">
        <f>SUMIF(AG11:AG13,"&lt;&gt;NOR",G11:G13)</f>
        <v>0</v>
      </c>
      <c r="H10" s="158"/>
      <c r="I10" s="158">
        <f>SUM(I11:I13)</f>
        <v>4582.49</v>
      </c>
      <c r="J10" s="158"/>
      <c r="K10" s="158">
        <f>SUM(K11:K13)</f>
        <v>98.51</v>
      </c>
      <c r="L10" s="158"/>
      <c r="M10" s="158">
        <f>SUM(M11:M13)</f>
        <v>0</v>
      </c>
      <c r="N10" s="158"/>
      <c r="O10" s="158">
        <f>SUM(O11:O13)</f>
        <v>0</v>
      </c>
      <c r="P10" s="158"/>
      <c r="Q10" s="158">
        <f>SUM(Q11:Q13)</f>
        <v>0</v>
      </c>
      <c r="R10" s="158"/>
      <c r="S10" s="158"/>
      <c r="T10" s="158"/>
      <c r="U10" s="158"/>
      <c r="V10" s="158">
        <f>SUM(V11:V13)</f>
        <v>0.21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271</v>
      </c>
      <c r="C11" s="179" t="s">
        <v>272</v>
      </c>
      <c r="D11" s="173" t="s">
        <v>105</v>
      </c>
      <c r="E11" s="174">
        <v>1</v>
      </c>
      <c r="F11" s="175">
        <v>0</v>
      </c>
      <c r="G11" s="176">
        <f t="shared" ref="G11" si="0">ROUND(E11*F11,2)</f>
        <v>0</v>
      </c>
      <c r="H11" s="157">
        <v>4.49</v>
      </c>
      <c r="I11" s="156">
        <f t="shared" ref="I11" si="1">ROUND(E11*H11,2)</f>
        <v>4.49</v>
      </c>
      <c r="J11" s="157">
        <v>98.51</v>
      </c>
      <c r="K11" s="156">
        <f t="shared" ref="K11" si="2">ROUND(E11*J11,2)</f>
        <v>98.51</v>
      </c>
      <c r="L11" s="156">
        <v>21</v>
      </c>
      <c r="M11" s="156">
        <f t="shared" ref="M11" si="3">G11*(1+L11/100)</f>
        <v>0</v>
      </c>
      <c r="N11" s="156">
        <v>0</v>
      </c>
      <c r="O11" s="156">
        <f t="shared" ref="O11" si="4">ROUND(E11*N11,2)</f>
        <v>0</v>
      </c>
      <c r="P11" s="156">
        <v>0</v>
      </c>
      <c r="Q11" s="156">
        <f t="shared" ref="Q11" si="5">ROUND(E11*P11,2)</f>
        <v>0</v>
      </c>
      <c r="R11" s="156"/>
      <c r="S11" s="156" t="s">
        <v>116</v>
      </c>
      <c r="T11" s="156" t="s">
        <v>116</v>
      </c>
      <c r="U11" s="156">
        <v>0.20599999999999999</v>
      </c>
      <c r="V11" s="156">
        <f t="shared" ref="V11" si="6">ROUND(E11*U11,2)</f>
        <v>0.21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195</v>
      </c>
      <c r="C12" s="179" t="s">
        <v>196</v>
      </c>
      <c r="D12" s="173" t="s">
        <v>105</v>
      </c>
      <c r="E12" s="174">
        <v>1</v>
      </c>
      <c r="F12" s="175">
        <v>0</v>
      </c>
      <c r="G12" s="176">
        <f t="shared" ref="G12:G13" si="7">ROUND(E12*F12,2)</f>
        <v>0</v>
      </c>
      <c r="H12" s="157">
        <v>2989</v>
      </c>
      <c r="I12" s="156">
        <f t="shared" ref="I12:I13" si="8">ROUND(E12*H12,2)</f>
        <v>2989</v>
      </c>
      <c r="J12" s="157">
        <v>0</v>
      </c>
      <c r="K12" s="156">
        <f t="shared" ref="K12:K13" si="9">ROUND(E12*J12,2)</f>
        <v>0</v>
      </c>
      <c r="L12" s="156">
        <v>21</v>
      </c>
      <c r="M12" s="156">
        <f t="shared" ref="M12:M13" si="10">G12*(1+L12/100)</f>
        <v>0</v>
      </c>
      <c r="N12" s="156">
        <v>0</v>
      </c>
      <c r="O12" s="156">
        <f t="shared" ref="O12:O13" si="11">ROUND(E12*N12,2)</f>
        <v>0</v>
      </c>
      <c r="P12" s="156">
        <v>0</v>
      </c>
      <c r="Q12" s="156">
        <f t="shared" ref="Q12:Q13" si="12">ROUND(E12*P12,2)</f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ref="V12:V13" si="13">ROUND(E12*U12,2)</f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71">
        <v>4</v>
      </c>
      <c r="B13" s="172" t="s">
        <v>197</v>
      </c>
      <c r="C13" s="179" t="s">
        <v>122</v>
      </c>
      <c r="D13" s="173" t="s">
        <v>105</v>
      </c>
      <c r="E13" s="174">
        <v>1</v>
      </c>
      <c r="F13" s="175">
        <v>0</v>
      </c>
      <c r="G13" s="176">
        <f t="shared" si="7"/>
        <v>0</v>
      </c>
      <c r="H13" s="157">
        <v>1589</v>
      </c>
      <c r="I13" s="156">
        <f t="shared" si="8"/>
        <v>1589</v>
      </c>
      <c r="J13" s="157">
        <v>0</v>
      </c>
      <c r="K13" s="156">
        <f t="shared" si="9"/>
        <v>0</v>
      </c>
      <c r="L13" s="156">
        <v>21</v>
      </c>
      <c r="M13" s="156">
        <f t="shared" si="10"/>
        <v>0</v>
      </c>
      <c r="N13" s="156">
        <v>0</v>
      </c>
      <c r="O13" s="156">
        <f t="shared" si="11"/>
        <v>0</v>
      </c>
      <c r="P13" s="156">
        <v>0</v>
      </c>
      <c r="Q13" s="156">
        <f t="shared" si="12"/>
        <v>0</v>
      </c>
      <c r="R13" s="156"/>
      <c r="S13" s="156" t="s">
        <v>106</v>
      </c>
      <c r="T13" s="156" t="s">
        <v>107</v>
      </c>
      <c r="U13" s="156">
        <v>0</v>
      </c>
      <c r="V13" s="156">
        <f t="shared" si="13"/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159" t="s">
        <v>102</v>
      </c>
      <c r="B14" s="160" t="s">
        <v>75</v>
      </c>
      <c r="C14" s="178" t="s">
        <v>28</v>
      </c>
      <c r="D14" s="161"/>
      <c r="E14" s="162"/>
      <c r="F14" s="163"/>
      <c r="G14" s="164">
        <f>SUMIF(AG15:AG21,"&lt;&gt;NOR",G15:G21)</f>
        <v>0</v>
      </c>
      <c r="H14" s="158"/>
      <c r="I14" s="158">
        <f>SUM(I15:I21)</f>
        <v>2886</v>
      </c>
      <c r="J14" s="158"/>
      <c r="K14" s="158">
        <f>SUM(K15:K21)</f>
        <v>16310</v>
      </c>
      <c r="L14" s="158"/>
      <c r="M14" s="158">
        <f>SUM(M15:M21)</f>
        <v>0</v>
      </c>
      <c r="N14" s="158"/>
      <c r="O14" s="158">
        <f>SUM(O15:O21)</f>
        <v>0</v>
      </c>
      <c r="P14" s="158"/>
      <c r="Q14" s="158">
        <f>SUM(Q15:Q21)</f>
        <v>0</v>
      </c>
      <c r="R14" s="158"/>
      <c r="S14" s="158"/>
      <c r="T14" s="158"/>
      <c r="U14" s="158"/>
      <c r="V14" s="158">
        <f>SUM(V15:V21)</f>
        <v>0.11</v>
      </c>
      <c r="W14" s="158"/>
      <c r="X14" s="158"/>
      <c r="AG14" t="s">
        <v>103</v>
      </c>
    </row>
    <row r="15" spans="1:60" outlineLevel="1" x14ac:dyDescent="0.25">
      <c r="A15" s="171">
        <v>5</v>
      </c>
      <c r="B15" s="172" t="s">
        <v>200</v>
      </c>
      <c r="C15" s="179" t="s">
        <v>124</v>
      </c>
      <c r="D15" s="173" t="s">
        <v>686</v>
      </c>
      <c r="E15" s="174">
        <v>0.2</v>
      </c>
      <c r="F15" s="175">
        <v>0</v>
      </c>
      <c r="G15" s="176">
        <f t="shared" ref="G15:G21" si="14">ROUND(E15*F15,2)</f>
        <v>0</v>
      </c>
      <c r="H15" s="157">
        <v>1380</v>
      </c>
      <c r="I15" s="156">
        <f t="shared" ref="I15:I21" si="15">ROUND(E15*H15,2)</f>
        <v>276</v>
      </c>
      <c r="J15" s="157">
        <v>0</v>
      </c>
      <c r="K15" s="156">
        <f t="shared" ref="K15:K21" si="16">ROUND(E15*J15,2)</f>
        <v>0</v>
      </c>
      <c r="L15" s="156">
        <v>21</v>
      </c>
      <c r="M15" s="156">
        <f t="shared" ref="M15:M21" si="17">G15*(1+L15/100)</f>
        <v>0</v>
      </c>
      <c r="N15" s="156">
        <v>0</v>
      </c>
      <c r="O15" s="156">
        <f t="shared" ref="O15:O21" si="18">ROUND(E15*N15,2)</f>
        <v>0</v>
      </c>
      <c r="P15" s="156">
        <v>0</v>
      </c>
      <c r="Q15" s="156">
        <f t="shared" ref="Q15:Q21" si="19">ROUND(E15*P15,2)</f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ref="V15:V21" si="20">ROUND(E15*U15,2)</f>
        <v>0</v>
      </c>
      <c r="W15" s="156"/>
      <c r="X15" s="156" t="s">
        <v>108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109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0.399999999999999" outlineLevel="1" x14ac:dyDescent="0.25">
      <c r="A16" s="171">
        <v>6</v>
      </c>
      <c r="B16" s="172" t="s">
        <v>681</v>
      </c>
      <c r="C16" s="179" t="s">
        <v>679</v>
      </c>
      <c r="D16" s="173" t="s">
        <v>105</v>
      </c>
      <c r="E16" s="174">
        <v>1</v>
      </c>
      <c r="F16" s="175">
        <v>0</v>
      </c>
      <c r="G16" s="176">
        <f t="shared" si="14"/>
        <v>0</v>
      </c>
      <c r="H16" s="157"/>
      <c r="I16" s="156"/>
      <c r="J16" s="157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7</v>
      </c>
      <c r="B17" s="172" t="s">
        <v>201</v>
      </c>
      <c r="C17" s="179" t="s">
        <v>127</v>
      </c>
      <c r="D17" s="173" t="s">
        <v>105</v>
      </c>
      <c r="E17" s="174">
        <v>1</v>
      </c>
      <c r="F17" s="175">
        <v>0</v>
      </c>
      <c r="G17" s="176">
        <f t="shared" si="14"/>
        <v>0</v>
      </c>
      <c r="H17" s="157">
        <v>2500</v>
      </c>
      <c r="I17" s="156">
        <f t="shared" si="15"/>
        <v>2500</v>
      </c>
      <c r="J17" s="157">
        <v>0</v>
      </c>
      <c r="K17" s="156">
        <f t="shared" si="16"/>
        <v>0</v>
      </c>
      <c r="L17" s="156">
        <v>21</v>
      </c>
      <c r="M17" s="156">
        <f t="shared" si="17"/>
        <v>0</v>
      </c>
      <c r="N17" s="156">
        <v>0</v>
      </c>
      <c r="O17" s="156">
        <f t="shared" si="18"/>
        <v>0</v>
      </c>
      <c r="P17" s="156">
        <v>0</v>
      </c>
      <c r="Q17" s="156">
        <f t="shared" si="19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20"/>
        <v>0</v>
      </c>
      <c r="W17" s="156"/>
      <c r="X17" s="156" t="s">
        <v>108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109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8</v>
      </c>
      <c r="B18" s="172" t="s">
        <v>202</v>
      </c>
      <c r="C18" s="179" t="s">
        <v>129</v>
      </c>
      <c r="D18" s="173" t="s">
        <v>105</v>
      </c>
      <c r="E18" s="174">
        <v>1</v>
      </c>
      <c r="F18" s="175">
        <v>0</v>
      </c>
      <c r="G18" s="176">
        <f t="shared" si="14"/>
        <v>0</v>
      </c>
      <c r="H18" s="157">
        <v>0</v>
      </c>
      <c r="I18" s="156">
        <f t="shared" si="15"/>
        <v>0</v>
      </c>
      <c r="J18" s="157">
        <v>5000</v>
      </c>
      <c r="K18" s="156">
        <f t="shared" si="16"/>
        <v>5000</v>
      </c>
      <c r="L18" s="156">
        <v>21</v>
      </c>
      <c r="M18" s="156">
        <f t="shared" si="17"/>
        <v>0</v>
      </c>
      <c r="N18" s="156">
        <v>0</v>
      </c>
      <c r="O18" s="156">
        <f t="shared" si="18"/>
        <v>0</v>
      </c>
      <c r="P18" s="156">
        <v>0</v>
      </c>
      <c r="Q18" s="156">
        <f t="shared" si="19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20"/>
        <v>0</v>
      </c>
      <c r="W18" s="156"/>
      <c r="X18" s="156" t="s">
        <v>108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109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9</v>
      </c>
      <c r="B19" s="172" t="s">
        <v>203</v>
      </c>
      <c r="C19" s="179" t="s">
        <v>131</v>
      </c>
      <c r="D19" s="173" t="s">
        <v>105</v>
      </c>
      <c r="E19" s="174">
        <v>1</v>
      </c>
      <c r="F19" s="175">
        <v>0</v>
      </c>
      <c r="G19" s="176">
        <f t="shared" si="14"/>
        <v>0</v>
      </c>
      <c r="H19" s="157">
        <v>110</v>
      </c>
      <c r="I19" s="156">
        <f t="shared" si="15"/>
        <v>110</v>
      </c>
      <c r="J19" s="157">
        <v>40</v>
      </c>
      <c r="K19" s="156">
        <f t="shared" si="16"/>
        <v>40</v>
      </c>
      <c r="L19" s="156">
        <v>21</v>
      </c>
      <c r="M19" s="156">
        <f t="shared" si="17"/>
        <v>0</v>
      </c>
      <c r="N19" s="156">
        <v>1.1299999999999999E-3</v>
      </c>
      <c r="O19" s="156">
        <f t="shared" si="18"/>
        <v>0</v>
      </c>
      <c r="P19" s="156">
        <v>0</v>
      </c>
      <c r="Q19" s="156">
        <f t="shared" si="19"/>
        <v>0</v>
      </c>
      <c r="R19" s="156"/>
      <c r="S19" s="156" t="s">
        <v>106</v>
      </c>
      <c r="T19" s="156" t="s">
        <v>107</v>
      </c>
      <c r="U19" s="156">
        <v>0.11</v>
      </c>
      <c r="V19" s="156">
        <f t="shared" si="20"/>
        <v>0.11</v>
      </c>
      <c r="W19" s="156"/>
      <c r="X19" s="156" t="s">
        <v>108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109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30.6" outlineLevel="1" x14ac:dyDescent="0.25">
      <c r="A20" s="171">
        <v>10</v>
      </c>
      <c r="B20" s="172" t="s">
        <v>204</v>
      </c>
      <c r="C20" s="179" t="s">
        <v>133</v>
      </c>
      <c r="D20" s="173" t="s">
        <v>105</v>
      </c>
      <c r="E20" s="174">
        <v>1</v>
      </c>
      <c r="F20" s="175">
        <v>0</v>
      </c>
      <c r="G20" s="176">
        <f t="shared" si="14"/>
        <v>0</v>
      </c>
      <c r="H20" s="157">
        <v>0</v>
      </c>
      <c r="I20" s="156">
        <f t="shared" si="15"/>
        <v>0</v>
      </c>
      <c r="J20" s="157">
        <v>9750</v>
      </c>
      <c r="K20" s="156">
        <f t="shared" si="16"/>
        <v>9750</v>
      </c>
      <c r="L20" s="156">
        <v>21</v>
      </c>
      <c r="M20" s="156">
        <f t="shared" si="17"/>
        <v>0</v>
      </c>
      <c r="N20" s="156">
        <v>0</v>
      </c>
      <c r="O20" s="156">
        <f t="shared" si="18"/>
        <v>0</v>
      </c>
      <c r="P20" s="156">
        <v>0</v>
      </c>
      <c r="Q20" s="156">
        <f t="shared" si="19"/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si="20"/>
        <v>0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0.6" outlineLevel="1" x14ac:dyDescent="0.25">
      <c r="A21" s="171">
        <v>11</v>
      </c>
      <c r="B21" s="172" t="s">
        <v>205</v>
      </c>
      <c r="C21" s="179" t="s">
        <v>135</v>
      </c>
      <c r="D21" s="173" t="s">
        <v>105</v>
      </c>
      <c r="E21" s="174">
        <v>1</v>
      </c>
      <c r="F21" s="175">
        <v>0</v>
      </c>
      <c r="G21" s="176">
        <f t="shared" si="14"/>
        <v>0</v>
      </c>
      <c r="H21" s="157">
        <v>0</v>
      </c>
      <c r="I21" s="156">
        <f t="shared" si="15"/>
        <v>0</v>
      </c>
      <c r="J21" s="157">
        <v>1520</v>
      </c>
      <c r="K21" s="156">
        <f t="shared" si="16"/>
        <v>1520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106</v>
      </c>
      <c r="T21" s="156" t="s">
        <v>107</v>
      </c>
      <c r="U21" s="156">
        <v>0</v>
      </c>
      <c r="V21" s="156">
        <f t="shared" si="20"/>
        <v>0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5">
      <c r="A22" s="159" t="s">
        <v>102</v>
      </c>
      <c r="B22" s="160" t="s">
        <v>76</v>
      </c>
      <c r="C22" s="178" t="s">
        <v>29</v>
      </c>
      <c r="D22" s="161"/>
      <c r="E22" s="162"/>
      <c r="F22" s="163"/>
      <c r="G22" s="164">
        <f>SUMIF(AG23:AG24,"&lt;&gt;NOR",G23:G24)</f>
        <v>0</v>
      </c>
      <c r="H22" s="158"/>
      <c r="I22" s="158">
        <f>SUM(I23:I24)</f>
        <v>0</v>
      </c>
      <c r="J22" s="158"/>
      <c r="K22" s="158">
        <f>SUM(K23:K24)</f>
        <v>6500</v>
      </c>
      <c r="L22" s="158"/>
      <c r="M22" s="158">
        <f>SUM(M23:M24)</f>
        <v>0</v>
      </c>
      <c r="N22" s="158"/>
      <c r="O22" s="158">
        <f>SUM(O23:O24)</f>
        <v>0</v>
      </c>
      <c r="P22" s="158"/>
      <c r="Q22" s="158">
        <f>SUM(Q23:Q24)</f>
        <v>0</v>
      </c>
      <c r="R22" s="158"/>
      <c r="S22" s="158"/>
      <c r="T22" s="158"/>
      <c r="U22" s="158"/>
      <c r="V22" s="158">
        <f>SUM(V23:V24)</f>
        <v>0</v>
      </c>
      <c r="W22" s="158"/>
      <c r="X22" s="158"/>
      <c r="AG22" t="s">
        <v>103</v>
      </c>
    </row>
    <row r="23" spans="1:60" outlineLevel="1" x14ac:dyDescent="0.25">
      <c r="A23" s="171">
        <v>12</v>
      </c>
      <c r="B23" s="172" t="s">
        <v>207</v>
      </c>
      <c r="C23" s="179" t="s">
        <v>139</v>
      </c>
      <c r="D23" s="173" t="s">
        <v>105</v>
      </c>
      <c r="E23" s="174">
        <v>1</v>
      </c>
      <c r="F23" s="175">
        <v>0</v>
      </c>
      <c r="G23" s="176">
        <f>ROUND(E23*F23,2)</f>
        <v>0</v>
      </c>
      <c r="H23" s="157">
        <v>0</v>
      </c>
      <c r="I23" s="156">
        <f>ROUND(E23*H23,2)</f>
        <v>0</v>
      </c>
      <c r="J23" s="157">
        <v>3000</v>
      </c>
      <c r="K23" s="156">
        <f>ROUND(E23*J23,2)</f>
        <v>3000</v>
      </c>
      <c r="L23" s="156">
        <v>21</v>
      </c>
      <c r="M23" s="156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6"/>
      <c r="S23" s="156" t="s">
        <v>106</v>
      </c>
      <c r="T23" s="156" t="s">
        <v>107</v>
      </c>
      <c r="U23" s="156">
        <v>0</v>
      </c>
      <c r="V23" s="156">
        <f>ROUND(E23*U23,2)</f>
        <v>0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65">
        <v>13</v>
      </c>
      <c r="B24" s="166" t="s">
        <v>208</v>
      </c>
      <c r="C24" s="180" t="s">
        <v>141</v>
      </c>
      <c r="D24" s="167" t="s">
        <v>105</v>
      </c>
      <c r="E24" s="168">
        <v>1</v>
      </c>
      <c r="F24" s="169">
        <v>0</v>
      </c>
      <c r="G24" s="170">
        <f>ROUND(E24*F24,2)</f>
        <v>0</v>
      </c>
      <c r="H24" s="157">
        <v>0</v>
      </c>
      <c r="I24" s="156">
        <f>ROUND(E24*H24,2)</f>
        <v>0</v>
      </c>
      <c r="J24" s="157">
        <v>3500</v>
      </c>
      <c r="K24" s="156">
        <f>ROUND(E24*J24,2)</f>
        <v>3500</v>
      </c>
      <c r="L24" s="156">
        <v>21</v>
      </c>
      <c r="M24" s="156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6"/>
      <c r="S24" s="156" t="s">
        <v>106</v>
      </c>
      <c r="T24" s="156" t="s">
        <v>107</v>
      </c>
      <c r="U24" s="156">
        <v>0</v>
      </c>
      <c r="V24" s="156">
        <f>ROUND(E24*U24,2)</f>
        <v>0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5">
      <c r="A25" s="3"/>
      <c r="B25" s="4"/>
      <c r="C25" s="181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v>15</v>
      </c>
      <c r="AF25">
        <v>21</v>
      </c>
      <c r="AG25" t="s">
        <v>89</v>
      </c>
    </row>
    <row r="26" spans="1:60" x14ac:dyDescent="0.25">
      <c r="A26" s="150"/>
      <c r="B26" s="151" t="s">
        <v>30</v>
      </c>
      <c r="C26" s="182"/>
      <c r="D26" s="152"/>
      <c r="E26" s="153"/>
      <c r="F26" s="153"/>
      <c r="G26" s="177">
        <f>G8+G10+G14+G22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143</v>
      </c>
    </row>
    <row r="27" spans="1:60" x14ac:dyDescent="0.25">
      <c r="A27" s="3"/>
      <c r="B27" s="4"/>
      <c r="C27" s="181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181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A29" s="262" t="s">
        <v>144</v>
      </c>
      <c r="B29" s="262"/>
      <c r="C29" s="26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243"/>
      <c r="B30" s="244"/>
      <c r="C30" s="245"/>
      <c r="D30" s="244"/>
      <c r="E30" s="244"/>
      <c r="F30" s="244"/>
      <c r="G30" s="24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G30" t="s">
        <v>145</v>
      </c>
    </row>
    <row r="31" spans="1:60" x14ac:dyDescent="0.25">
      <c r="A31" s="247"/>
      <c r="B31" s="248"/>
      <c r="C31" s="249"/>
      <c r="D31" s="248"/>
      <c r="E31" s="248"/>
      <c r="F31" s="248"/>
      <c r="G31" s="25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247"/>
      <c r="B32" s="248"/>
      <c r="C32" s="249"/>
      <c r="D32" s="248"/>
      <c r="E32" s="248"/>
      <c r="F32" s="248"/>
      <c r="G32" s="25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251"/>
      <c r="B34" s="252"/>
      <c r="C34" s="253"/>
      <c r="D34" s="252"/>
      <c r="E34" s="252"/>
      <c r="F34" s="252"/>
      <c r="G34" s="25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5">
      <c r="A35" s="3"/>
      <c r="B35" s="4"/>
      <c r="C35" s="181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5">
      <c r="C36" s="183"/>
      <c r="D36" s="10"/>
      <c r="AG36" t="s">
        <v>146</v>
      </c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</sheetData>
  <mergeCells count="6">
    <mergeCell ref="A30:G34"/>
    <mergeCell ref="A1:G1"/>
    <mergeCell ref="C2:G2"/>
    <mergeCell ref="C3:G3"/>
    <mergeCell ref="C4:G4"/>
    <mergeCell ref="A29:C2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4965"/>
  <sheetViews>
    <sheetView workbookViewId="0">
      <pane ySplit="7" topLeftCell="A29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48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209</v>
      </c>
      <c r="C9" s="179" t="s">
        <v>682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210</v>
      </c>
      <c r="C11" s="179" t="s">
        <v>148</v>
      </c>
      <c r="D11" s="173" t="s">
        <v>149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12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0.6" outlineLevel="1" x14ac:dyDescent="0.25">
      <c r="A12" s="171">
        <v>3</v>
      </c>
      <c r="B12" s="172" t="s">
        <v>213</v>
      </c>
      <c r="C12" s="179" t="s">
        <v>214</v>
      </c>
      <c r="D12" s="173" t="s">
        <v>149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116</v>
      </c>
      <c r="U12" s="156">
        <v>0</v>
      </c>
      <c r="V12" s="156">
        <f t="shared" si="6"/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5">
      <c r="A13" s="159" t="s">
        <v>102</v>
      </c>
      <c r="B13" s="160" t="s">
        <v>69</v>
      </c>
      <c r="C13" s="178" t="s">
        <v>70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369.04</v>
      </c>
      <c r="J13" s="158"/>
      <c r="K13" s="158">
        <f>SUM(K14:K18)</f>
        <v>2614.61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0.24</v>
      </c>
      <c r="W13" s="158"/>
      <c r="X13" s="158"/>
      <c r="AG13" t="s">
        <v>103</v>
      </c>
    </row>
    <row r="14" spans="1:60" outlineLevel="1" x14ac:dyDescent="0.25">
      <c r="A14" s="171">
        <v>4</v>
      </c>
      <c r="B14" s="172" t="s">
        <v>218</v>
      </c>
      <c r="C14" s="179" t="s">
        <v>219</v>
      </c>
      <c r="D14" s="173" t="s">
        <v>149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116</v>
      </c>
      <c r="T14" s="156" t="s">
        <v>116</v>
      </c>
      <c r="U14" s="156">
        <v>0.47</v>
      </c>
      <c r="V14" s="156">
        <f t="shared" ref="V14:V18" si="13">ROUND(E14*U14,2)</f>
        <v>0.24</v>
      </c>
      <c r="W14" s="156"/>
      <c r="X14" s="156" t="s">
        <v>108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109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5</v>
      </c>
      <c r="B15" s="172" t="s">
        <v>224</v>
      </c>
      <c r="C15" s="179" t="s">
        <v>225</v>
      </c>
      <c r="D15" s="173" t="s">
        <v>105</v>
      </c>
      <c r="E15" s="174">
        <v>2</v>
      </c>
      <c r="F15" s="175">
        <v>0</v>
      </c>
      <c r="G15" s="176">
        <f t="shared" si="7"/>
        <v>0</v>
      </c>
      <c r="H15" s="157"/>
      <c r="I15" s="156"/>
      <c r="J15" s="157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0.399999999999999" outlineLevel="1" x14ac:dyDescent="0.25">
      <c r="A16" s="171">
        <v>6</v>
      </c>
      <c r="B16" s="172" t="s">
        <v>226</v>
      </c>
      <c r="C16" s="179" t="s">
        <v>227</v>
      </c>
      <c r="D16" s="173" t="s">
        <v>105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2500</v>
      </c>
      <c r="K16" s="156">
        <f t="shared" si="9"/>
        <v>2500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13"/>
        <v>0</v>
      </c>
      <c r="W16" s="156"/>
      <c r="X16" s="156" t="s">
        <v>108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109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7</v>
      </c>
      <c r="B17" s="172" t="s">
        <v>228</v>
      </c>
      <c r="C17" s="179" t="s">
        <v>229</v>
      </c>
      <c r="D17" s="173" t="s">
        <v>105</v>
      </c>
      <c r="E17" s="174">
        <v>2</v>
      </c>
      <c r="F17" s="175">
        <v>0</v>
      </c>
      <c r="G17" s="176">
        <f t="shared" si="7"/>
        <v>0</v>
      </c>
      <c r="H17" s="157">
        <v>93.7</v>
      </c>
      <c r="I17" s="156">
        <f t="shared" si="8"/>
        <v>187.4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9.3999999999999997E-4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166</v>
      </c>
      <c r="S17" s="156" t="s">
        <v>116</v>
      </c>
      <c r="T17" s="156" t="s">
        <v>116</v>
      </c>
      <c r="U17" s="156">
        <v>0</v>
      </c>
      <c r="V17" s="156">
        <f t="shared" si="13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71">
        <v>8</v>
      </c>
      <c r="B18" s="172" t="s">
        <v>230</v>
      </c>
      <c r="C18" s="179" t="s">
        <v>171</v>
      </c>
      <c r="D18" s="173" t="s">
        <v>149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13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59" t="s">
        <v>102</v>
      </c>
      <c r="B19" s="160" t="s">
        <v>71</v>
      </c>
      <c r="C19" s="178" t="s">
        <v>72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28745.58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103</v>
      </c>
    </row>
    <row r="20" spans="1:60" outlineLevel="1" x14ac:dyDescent="0.25">
      <c r="A20" s="171">
        <v>9</v>
      </c>
      <c r="B20" s="172" t="s">
        <v>114</v>
      </c>
      <c r="C20" s="179" t="s">
        <v>115</v>
      </c>
      <c r="D20" s="173" t="s">
        <v>105</v>
      </c>
      <c r="E20" s="174">
        <v>3</v>
      </c>
      <c r="F20" s="175">
        <v>0</v>
      </c>
      <c r="G20" s="176">
        <f t="shared" ref="G20:G21" si="14">ROUND(E20*F20,2)</f>
        <v>0</v>
      </c>
      <c r="H20" s="157">
        <v>3.37</v>
      </c>
      <c r="I20" s="156">
        <f t="shared" ref="I20:I21" si="15">ROUND(E20*H20,2)</f>
        <v>10.11</v>
      </c>
      <c r="J20" s="157">
        <v>79.03</v>
      </c>
      <c r="K20" s="156">
        <f t="shared" ref="K20:K21" si="16">ROUND(E20*J20,2)</f>
        <v>237.09</v>
      </c>
      <c r="L20" s="156">
        <v>21</v>
      </c>
      <c r="M20" s="156">
        <f t="shared" ref="M20:M21" si="17">G20*(1+L20/100)</f>
        <v>0</v>
      </c>
      <c r="N20" s="156">
        <v>0</v>
      </c>
      <c r="O20" s="156">
        <f t="shared" ref="O20:O21" si="18">ROUND(E20*N20,2)</f>
        <v>0</v>
      </c>
      <c r="P20" s="156">
        <v>0</v>
      </c>
      <c r="Q20" s="156">
        <f t="shared" ref="Q20:Q21" si="19">ROUND(E20*P20,2)</f>
        <v>0</v>
      </c>
      <c r="R20" s="156"/>
      <c r="S20" s="156" t="s">
        <v>116</v>
      </c>
      <c r="T20" s="156" t="s">
        <v>116</v>
      </c>
      <c r="U20" s="156">
        <v>0.17</v>
      </c>
      <c r="V20" s="156">
        <f t="shared" ref="V20:V21" si="20">ROUND(E20*U20,2)</f>
        <v>0.51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10</v>
      </c>
      <c r="B21" s="172" t="s">
        <v>172</v>
      </c>
      <c r="C21" s="179" t="s">
        <v>173</v>
      </c>
      <c r="D21" s="173" t="s">
        <v>105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116</v>
      </c>
      <c r="T21" s="156" t="s">
        <v>116</v>
      </c>
      <c r="U21" s="156">
        <v>0.21</v>
      </c>
      <c r="V21" s="156">
        <f t="shared" si="20"/>
        <v>0.63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11</v>
      </c>
      <c r="B22" s="172" t="s">
        <v>237</v>
      </c>
      <c r="C22" s="179" t="s">
        <v>118</v>
      </c>
      <c r="D22" s="173" t="s">
        <v>105</v>
      </c>
      <c r="E22" s="174">
        <v>1</v>
      </c>
      <c r="F22" s="175">
        <v>0</v>
      </c>
      <c r="G22" s="176">
        <f t="shared" ref="G22:G29" si="21">ROUND(E22*F22,2)</f>
        <v>0</v>
      </c>
      <c r="H22" s="157">
        <v>2059</v>
      </c>
      <c r="I22" s="156">
        <f t="shared" ref="I22:I29" si="22">ROUND(E22*H22,2)</f>
        <v>2059</v>
      </c>
      <c r="J22" s="157">
        <v>0</v>
      </c>
      <c r="K22" s="156">
        <f t="shared" ref="K22:K29" si="23">ROUND(E22*J22,2)</f>
        <v>0</v>
      </c>
      <c r="L22" s="156">
        <v>21</v>
      </c>
      <c r="M22" s="156">
        <f t="shared" ref="M22:M29" si="24">G22*(1+L22/100)</f>
        <v>0</v>
      </c>
      <c r="N22" s="156">
        <v>0</v>
      </c>
      <c r="O22" s="156">
        <f t="shared" ref="O22:O29" si="25">ROUND(E22*N22,2)</f>
        <v>0</v>
      </c>
      <c r="P22" s="156">
        <v>0</v>
      </c>
      <c r="Q22" s="156">
        <f t="shared" ref="Q22:Q29" si="26">ROUND(E22*P22,2)</f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ref="V22:V29" si="27">ROUND(E22*U22,2)</f>
        <v>0</v>
      </c>
      <c r="W22" s="156"/>
      <c r="X22" s="156" t="s">
        <v>112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12</v>
      </c>
      <c r="B23" s="172" t="s">
        <v>238</v>
      </c>
      <c r="C23" s="179" t="s">
        <v>120</v>
      </c>
      <c r="D23" s="173" t="s">
        <v>105</v>
      </c>
      <c r="E23" s="174">
        <v>2</v>
      </c>
      <c r="F23" s="175">
        <v>0</v>
      </c>
      <c r="G23" s="176">
        <f t="shared" si="21"/>
        <v>0</v>
      </c>
      <c r="H23" s="157">
        <v>2409</v>
      </c>
      <c r="I23" s="156">
        <f t="shared" si="22"/>
        <v>4818</v>
      </c>
      <c r="J23" s="157">
        <v>0</v>
      </c>
      <c r="K23" s="156">
        <f t="shared" si="23"/>
        <v>0</v>
      </c>
      <c r="L23" s="156">
        <v>21</v>
      </c>
      <c r="M23" s="156">
        <f t="shared" si="24"/>
        <v>0</v>
      </c>
      <c r="N23" s="156">
        <v>0</v>
      </c>
      <c r="O23" s="156">
        <f t="shared" si="25"/>
        <v>0</v>
      </c>
      <c r="P23" s="156">
        <v>0</v>
      </c>
      <c r="Q23" s="156">
        <f t="shared" si="26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27"/>
        <v>0</v>
      </c>
      <c r="W23" s="156"/>
      <c r="X23" s="156" t="s">
        <v>112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13</v>
      </c>
      <c r="B24" s="172" t="s">
        <v>239</v>
      </c>
      <c r="C24" s="179" t="s">
        <v>122</v>
      </c>
      <c r="D24" s="173" t="s">
        <v>105</v>
      </c>
      <c r="E24" s="174">
        <v>3</v>
      </c>
      <c r="F24" s="175">
        <v>0</v>
      </c>
      <c r="G24" s="176">
        <f t="shared" si="21"/>
        <v>0</v>
      </c>
      <c r="H24" s="157">
        <v>1589</v>
      </c>
      <c r="I24" s="156">
        <f t="shared" si="22"/>
        <v>4767</v>
      </c>
      <c r="J24" s="157">
        <v>0</v>
      </c>
      <c r="K24" s="156">
        <f t="shared" si="23"/>
        <v>0</v>
      </c>
      <c r="L24" s="156">
        <v>21</v>
      </c>
      <c r="M24" s="156">
        <f t="shared" si="24"/>
        <v>0</v>
      </c>
      <c r="N24" s="156">
        <v>0</v>
      </c>
      <c r="O24" s="156">
        <f t="shared" si="25"/>
        <v>0</v>
      </c>
      <c r="P24" s="156">
        <v>0</v>
      </c>
      <c r="Q24" s="156">
        <f t="shared" si="26"/>
        <v>0</v>
      </c>
      <c r="R24" s="156"/>
      <c r="S24" s="156" t="s">
        <v>106</v>
      </c>
      <c r="T24" s="156" t="s">
        <v>107</v>
      </c>
      <c r="U24" s="156">
        <v>0</v>
      </c>
      <c r="V24" s="156">
        <f t="shared" si="27"/>
        <v>0</v>
      </c>
      <c r="W24" s="156"/>
      <c r="X24" s="156" t="s">
        <v>112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113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outlineLevel="1" x14ac:dyDescent="0.25">
      <c r="A25" s="171">
        <v>14</v>
      </c>
      <c r="B25" s="172" t="s">
        <v>240</v>
      </c>
      <c r="C25" s="179" t="s">
        <v>241</v>
      </c>
      <c r="D25" s="173" t="s">
        <v>105</v>
      </c>
      <c r="E25" s="174">
        <v>1</v>
      </c>
      <c r="F25" s="175">
        <v>0</v>
      </c>
      <c r="G25" s="176">
        <f t="shared" si="21"/>
        <v>0</v>
      </c>
      <c r="H25" s="157">
        <v>8260</v>
      </c>
      <c r="I25" s="156">
        <f t="shared" si="22"/>
        <v>8260</v>
      </c>
      <c r="J25" s="157">
        <v>0</v>
      </c>
      <c r="K25" s="156">
        <f t="shared" si="23"/>
        <v>0</v>
      </c>
      <c r="L25" s="156">
        <v>21</v>
      </c>
      <c r="M25" s="156">
        <f t="shared" si="24"/>
        <v>0</v>
      </c>
      <c r="N25" s="156">
        <v>0</v>
      </c>
      <c r="O25" s="156">
        <f t="shared" si="25"/>
        <v>0</v>
      </c>
      <c r="P25" s="156">
        <v>0</v>
      </c>
      <c r="Q25" s="156">
        <f t="shared" si="26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27"/>
        <v>0</v>
      </c>
      <c r="W25" s="156"/>
      <c r="X25" s="156" t="s">
        <v>112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15</v>
      </c>
      <c r="B26" s="172" t="s">
        <v>242</v>
      </c>
      <c r="C26" s="179" t="s">
        <v>188</v>
      </c>
      <c r="D26" s="173" t="s">
        <v>105</v>
      </c>
      <c r="E26" s="174">
        <v>1</v>
      </c>
      <c r="F26" s="175">
        <v>0</v>
      </c>
      <c r="G26" s="176">
        <f t="shared" si="21"/>
        <v>0</v>
      </c>
      <c r="H26" s="157">
        <v>1590</v>
      </c>
      <c r="I26" s="156">
        <f t="shared" si="22"/>
        <v>1590</v>
      </c>
      <c r="J26" s="157">
        <v>0</v>
      </c>
      <c r="K26" s="156">
        <f t="shared" si="23"/>
        <v>0</v>
      </c>
      <c r="L26" s="156">
        <v>21</v>
      </c>
      <c r="M26" s="156">
        <f t="shared" si="24"/>
        <v>0</v>
      </c>
      <c r="N26" s="156">
        <v>0</v>
      </c>
      <c r="O26" s="156">
        <f t="shared" si="25"/>
        <v>0</v>
      </c>
      <c r="P26" s="156">
        <v>0</v>
      </c>
      <c r="Q26" s="156">
        <f t="shared" si="26"/>
        <v>0</v>
      </c>
      <c r="R26" s="156"/>
      <c r="S26" s="156" t="s">
        <v>106</v>
      </c>
      <c r="T26" s="156" t="s">
        <v>107</v>
      </c>
      <c r="U26" s="156">
        <v>0</v>
      </c>
      <c r="V26" s="156">
        <f t="shared" si="27"/>
        <v>0</v>
      </c>
      <c r="W26" s="156"/>
      <c r="X26" s="156" t="s">
        <v>112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16</v>
      </c>
      <c r="B27" s="172" t="s">
        <v>243</v>
      </c>
      <c r="C27" s="179" t="s">
        <v>189</v>
      </c>
      <c r="D27" s="173" t="s">
        <v>105</v>
      </c>
      <c r="E27" s="174">
        <v>1</v>
      </c>
      <c r="F27" s="175">
        <v>0</v>
      </c>
      <c r="G27" s="176">
        <f t="shared" si="21"/>
        <v>0</v>
      </c>
      <c r="H27" s="157">
        <v>850</v>
      </c>
      <c r="I27" s="156">
        <f t="shared" si="22"/>
        <v>850</v>
      </c>
      <c r="J27" s="157">
        <v>0</v>
      </c>
      <c r="K27" s="156">
        <f t="shared" si="23"/>
        <v>0</v>
      </c>
      <c r="L27" s="156">
        <v>21</v>
      </c>
      <c r="M27" s="156">
        <f t="shared" si="24"/>
        <v>0</v>
      </c>
      <c r="N27" s="156">
        <v>0</v>
      </c>
      <c r="O27" s="156">
        <f t="shared" si="25"/>
        <v>0</v>
      </c>
      <c r="P27" s="156">
        <v>0</v>
      </c>
      <c r="Q27" s="156">
        <f t="shared" si="26"/>
        <v>0</v>
      </c>
      <c r="R27" s="156"/>
      <c r="S27" s="156" t="s">
        <v>106</v>
      </c>
      <c r="T27" s="156" t="s">
        <v>107</v>
      </c>
      <c r="U27" s="156">
        <v>0</v>
      </c>
      <c r="V27" s="156">
        <f t="shared" si="27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17</v>
      </c>
      <c r="B28" s="172" t="s">
        <v>244</v>
      </c>
      <c r="C28" s="179" t="s">
        <v>190</v>
      </c>
      <c r="D28" s="173" t="s">
        <v>105</v>
      </c>
      <c r="E28" s="174">
        <v>2</v>
      </c>
      <c r="F28" s="175">
        <v>0</v>
      </c>
      <c r="G28" s="176">
        <f t="shared" si="21"/>
        <v>0</v>
      </c>
      <c r="H28" s="157">
        <v>3030</v>
      </c>
      <c r="I28" s="156">
        <f t="shared" si="22"/>
        <v>6060</v>
      </c>
      <c r="J28" s="157">
        <v>0</v>
      </c>
      <c r="K28" s="156">
        <f t="shared" si="23"/>
        <v>0</v>
      </c>
      <c r="L28" s="156">
        <v>21</v>
      </c>
      <c r="M28" s="156">
        <f t="shared" si="24"/>
        <v>0</v>
      </c>
      <c r="N28" s="156">
        <v>0</v>
      </c>
      <c r="O28" s="156">
        <f t="shared" si="25"/>
        <v>0</v>
      </c>
      <c r="P28" s="156">
        <v>0</v>
      </c>
      <c r="Q28" s="156">
        <f t="shared" si="26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27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71">
        <v>18</v>
      </c>
      <c r="B29" s="172" t="s">
        <v>246</v>
      </c>
      <c r="C29" s="179" t="s">
        <v>683</v>
      </c>
      <c r="D29" s="173" t="s">
        <v>105</v>
      </c>
      <c r="E29" s="174">
        <v>2</v>
      </c>
      <c r="F29" s="175">
        <v>0</v>
      </c>
      <c r="G29" s="176">
        <f t="shared" si="21"/>
        <v>0</v>
      </c>
      <c r="H29" s="157">
        <v>159</v>
      </c>
      <c r="I29" s="156">
        <f t="shared" si="22"/>
        <v>318</v>
      </c>
      <c r="J29" s="157">
        <v>0</v>
      </c>
      <c r="K29" s="156">
        <f t="shared" si="23"/>
        <v>0</v>
      </c>
      <c r="L29" s="156">
        <v>21</v>
      </c>
      <c r="M29" s="156">
        <f t="shared" si="24"/>
        <v>0</v>
      </c>
      <c r="N29" s="156">
        <v>0</v>
      </c>
      <c r="O29" s="156">
        <f t="shared" si="25"/>
        <v>0</v>
      </c>
      <c r="P29" s="156">
        <v>0</v>
      </c>
      <c r="Q29" s="156">
        <f t="shared" si="26"/>
        <v>0</v>
      </c>
      <c r="R29" s="156"/>
      <c r="S29" s="156" t="s">
        <v>106</v>
      </c>
      <c r="T29" s="156" t="s">
        <v>107</v>
      </c>
      <c r="U29" s="156">
        <v>0</v>
      </c>
      <c r="V29" s="156">
        <f t="shared" si="27"/>
        <v>0</v>
      </c>
      <c r="W29" s="156"/>
      <c r="X29" s="156" t="s">
        <v>112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5">
      <c r="A30" s="159" t="s">
        <v>102</v>
      </c>
      <c r="B30" s="160" t="s">
        <v>73</v>
      </c>
      <c r="C30" s="178" t="s">
        <v>74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103</v>
      </c>
    </row>
    <row r="31" spans="1:60" outlineLevel="1" x14ac:dyDescent="0.25">
      <c r="A31" s="171">
        <v>19</v>
      </c>
      <c r="B31" s="172" t="s">
        <v>248</v>
      </c>
      <c r="C31" s="179" t="s">
        <v>198</v>
      </c>
      <c r="D31" s="173" t="s">
        <v>149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106</v>
      </c>
      <c r="T31" s="156" t="s">
        <v>107</v>
      </c>
      <c r="U31" s="156">
        <v>0</v>
      </c>
      <c r="V31" s="156">
        <f>ROUND(E31*U31,2)</f>
        <v>0</v>
      </c>
      <c r="W31" s="156"/>
      <c r="X31" s="156" t="s">
        <v>108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109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20</v>
      </c>
      <c r="B32" s="172" t="s">
        <v>249</v>
      </c>
      <c r="C32" s="179" t="s">
        <v>199</v>
      </c>
      <c r="D32" s="173" t="s">
        <v>149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106</v>
      </c>
      <c r="T32" s="156" t="s">
        <v>107</v>
      </c>
      <c r="U32" s="156">
        <v>0.1</v>
      </c>
      <c r="V32" s="156">
        <f>ROUND(E32*U32,2)</f>
        <v>0.05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5">
      <c r="A33" s="159" t="s">
        <v>102</v>
      </c>
      <c r="B33" s="160" t="s">
        <v>75</v>
      </c>
      <c r="C33" s="178" t="s">
        <v>28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2035</v>
      </c>
      <c r="J33" s="158"/>
      <c r="K33" s="158">
        <f>SUM(K34:K40)</f>
        <v>7680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0.44</v>
      </c>
      <c r="W33" s="158"/>
      <c r="X33" s="158"/>
      <c r="AG33" t="s">
        <v>103</v>
      </c>
    </row>
    <row r="34" spans="1:60" outlineLevel="1" x14ac:dyDescent="0.25">
      <c r="A34" s="171">
        <v>21</v>
      </c>
      <c r="B34" s="172" t="s">
        <v>250</v>
      </c>
      <c r="C34" s="179" t="s">
        <v>124</v>
      </c>
      <c r="D34" s="173" t="s">
        <v>686</v>
      </c>
      <c r="E34" s="174">
        <v>0.25</v>
      </c>
      <c r="F34" s="175">
        <v>0</v>
      </c>
      <c r="G34" s="176">
        <f t="shared" ref="G34:G40" si="28">ROUND(E34*F34,2)</f>
        <v>0</v>
      </c>
      <c r="H34" s="157">
        <v>1380</v>
      </c>
      <c r="I34" s="156">
        <f t="shared" ref="I34:I40" si="29">ROUND(E34*H34,2)</f>
        <v>345</v>
      </c>
      <c r="J34" s="157">
        <v>0</v>
      </c>
      <c r="K34" s="156">
        <f t="shared" ref="K34:K40" si="30">ROUND(E34*J34,2)</f>
        <v>0</v>
      </c>
      <c r="L34" s="156">
        <v>21</v>
      </c>
      <c r="M34" s="156">
        <f t="shared" ref="M34:M40" si="31">G34*(1+L34/100)</f>
        <v>0</v>
      </c>
      <c r="N34" s="156">
        <v>0</v>
      </c>
      <c r="O34" s="156">
        <f t="shared" ref="O34:O40" si="32">ROUND(E34*N34,2)</f>
        <v>0</v>
      </c>
      <c r="P34" s="156">
        <v>0</v>
      </c>
      <c r="Q34" s="156">
        <f t="shared" ref="Q34:Q40" si="33">ROUND(E34*P34,2)</f>
        <v>0</v>
      </c>
      <c r="R34" s="156"/>
      <c r="S34" s="156" t="s">
        <v>106</v>
      </c>
      <c r="T34" s="156" t="s">
        <v>107</v>
      </c>
      <c r="U34" s="156">
        <v>0</v>
      </c>
      <c r="V34" s="156">
        <f t="shared" ref="V34:V40" si="34">ROUND(E34*U34,2)</f>
        <v>0</v>
      </c>
      <c r="W34" s="156"/>
      <c r="X34" s="156" t="s">
        <v>108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0.399999999999999" outlineLevel="1" x14ac:dyDescent="0.25">
      <c r="A35" s="171">
        <v>22</v>
      </c>
      <c r="B35" s="172" t="s">
        <v>684</v>
      </c>
      <c r="C35" s="179" t="s">
        <v>679</v>
      </c>
      <c r="D35" s="173" t="s">
        <v>105</v>
      </c>
      <c r="E35" s="174">
        <v>1</v>
      </c>
      <c r="F35" s="175">
        <v>0</v>
      </c>
      <c r="G35" s="176">
        <f t="shared" si="28"/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23</v>
      </c>
      <c r="B36" s="172" t="s">
        <v>251</v>
      </c>
      <c r="C36" s="179" t="s">
        <v>127</v>
      </c>
      <c r="D36" s="173" t="s">
        <v>105</v>
      </c>
      <c r="E36" s="174">
        <v>1</v>
      </c>
      <c r="F36" s="175">
        <v>0</v>
      </c>
      <c r="G36" s="176">
        <f t="shared" si="28"/>
        <v>0</v>
      </c>
      <c r="H36" s="157">
        <v>1250</v>
      </c>
      <c r="I36" s="156">
        <f t="shared" si="29"/>
        <v>1250</v>
      </c>
      <c r="J36" s="157">
        <v>0</v>
      </c>
      <c r="K36" s="156">
        <f t="shared" si="30"/>
        <v>0</v>
      </c>
      <c r="L36" s="156">
        <v>21</v>
      </c>
      <c r="M36" s="156">
        <f t="shared" si="31"/>
        <v>0</v>
      </c>
      <c r="N36" s="156">
        <v>0</v>
      </c>
      <c r="O36" s="156">
        <f t="shared" si="32"/>
        <v>0</v>
      </c>
      <c r="P36" s="156">
        <v>0</v>
      </c>
      <c r="Q36" s="156">
        <f t="shared" si="33"/>
        <v>0</v>
      </c>
      <c r="R36" s="156"/>
      <c r="S36" s="156" t="s">
        <v>106</v>
      </c>
      <c r="T36" s="156" t="s">
        <v>107</v>
      </c>
      <c r="U36" s="156">
        <v>0</v>
      </c>
      <c r="V36" s="156">
        <f t="shared" si="34"/>
        <v>0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24</v>
      </c>
      <c r="B37" s="172" t="s">
        <v>252</v>
      </c>
      <c r="C37" s="179" t="s">
        <v>129</v>
      </c>
      <c r="D37" s="173" t="s">
        <v>105</v>
      </c>
      <c r="E37" s="174">
        <v>1</v>
      </c>
      <c r="F37" s="175">
        <v>0</v>
      </c>
      <c r="G37" s="176">
        <f t="shared" si="28"/>
        <v>0</v>
      </c>
      <c r="H37" s="157">
        <v>0</v>
      </c>
      <c r="I37" s="156">
        <f t="shared" si="29"/>
        <v>0</v>
      </c>
      <c r="J37" s="157">
        <v>2500</v>
      </c>
      <c r="K37" s="156">
        <f t="shared" si="30"/>
        <v>2500</v>
      </c>
      <c r="L37" s="156">
        <v>21</v>
      </c>
      <c r="M37" s="156">
        <f t="shared" si="31"/>
        <v>0</v>
      </c>
      <c r="N37" s="156">
        <v>0</v>
      </c>
      <c r="O37" s="156">
        <f t="shared" si="32"/>
        <v>0</v>
      </c>
      <c r="P37" s="156">
        <v>0</v>
      </c>
      <c r="Q37" s="156">
        <f t="shared" si="33"/>
        <v>0</v>
      </c>
      <c r="R37" s="156"/>
      <c r="S37" s="156" t="s">
        <v>106</v>
      </c>
      <c r="T37" s="156" t="s">
        <v>107</v>
      </c>
      <c r="U37" s="156">
        <v>0</v>
      </c>
      <c r="V37" s="156">
        <f t="shared" si="34"/>
        <v>0</v>
      </c>
      <c r="W37" s="156"/>
      <c r="X37" s="156" t="s">
        <v>108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109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25</v>
      </c>
      <c r="B38" s="172" t="s">
        <v>253</v>
      </c>
      <c r="C38" s="179" t="s">
        <v>131</v>
      </c>
      <c r="D38" s="173" t="s">
        <v>105</v>
      </c>
      <c r="E38" s="174">
        <v>4</v>
      </c>
      <c r="F38" s="175">
        <v>0</v>
      </c>
      <c r="G38" s="176">
        <f t="shared" si="28"/>
        <v>0</v>
      </c>
      <c r="H38" s="157">
        <v>110</v>
      </c>
      <c r="I38" s="156">
        <f t="shared" si="29"/>
        <v>440</v>
      </c>
      <c r="J38" s="157">
        <v>40</v>
      </c>
      <c r="K38" s="156">
        <f t="shared" si="30"/>
        <v>160</v>
      </c>
      <c r="L38" s="156">
        <v>21</v>
      </c>
      <c r="M38" s="156">
        <f t="shared" si="31"/>
        <v>0</v>
      </c>
      <c r="N38" s="156">
        <v>1.1299999999999999E-3</v>
      </c>
      <c r="O38" s="156">
        <f t="shared" si="32"/>
        <v>0</v>
      </c>
      <c r="P38" s="156">
        <v>0</v>
      </c>
      <c r="Q38" s="156">
        <f t="shared" si="33"/>
        <v>0</v>
      </c>
      <c r="R38" s="156"/>
      <c r="S38" s="156" t="s">
        <v>106</v>
      </c>
      <c r="T38" s="156" t="s">
        <v>107</v>
      </c>
      <c r="U38" s="156">
        <v>0.11</v>
      </c>
      <c r="V38" s="156">
        <f t="shared" si="34"/>
        <v>0.44</v>
      </c>
      <c r="W38" s="156"/>
      <c r="X38" s="156" t="s">
        <v>108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109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0.399999999999999" outlineLevel="1" x14ac:dyDescent="0.25">
      <c r="A39" s="171">
        <v>26</v>
      </c>
      <c r="B39" s="172" t="s">
        <v>254</v>
      </c>
      <c r="C39" s="179" t="s">
        <v>255</v>
      </c>
      <c r="D39" s="173" t="s">
        <v>105</v>
      </c>
      <c r="E39" s="174">
        <v>1</v>
      </c>
      <c r="F39" s="175">
        <v>0</v>
      </c>
      <c r="G39" s="176">
        <f t="shared" si="28"/>
        <v>0</v>
      </c>
      <c r="H39" s="157">
        <v>0</v>
      </c>
      <c r="I39" s="156">
        <f t="shared" si="29"/>
        <v>0</v>
      </c>
      <c r="J39" s="157">
        <v>3500</v>
      </c>
      <c r="K39" s="156">
        <f t="shared" si="30"/>
        <v>3500</v>
      </c>
      <c r="L39" s="156">
        <v>21</v>
      </c>
      <c r="M39" s="156">
        <f t="shared" si="31"/>
        <v>0</v>
      </c>
      <c r="N39" s="156">
        <v>0</v>
      </c>
      <c r="O39" s="156">
        <f t="shared" si="32"/>
        <v>0</v>
      </c>
      <c r="P39" s="156">
        <v>0</v>
      </c>
      <c r="Q39" s="156">
        <f t="shared" si="33"/>
        <v>0</v>
      </c>
      <c r="R39" s="156"/>
      <c r="S39" s="156" t="s">
        <v>106</v>
      </c>
      <c r="T39" s="156" t="s">
        <v>107</v>
      </c>
      <c r="U39" s="156">
        <v>0</v>
      </c>
      <c r="V39" s="156">
        <f t="shared" si="34"/>
        <v>0</v>
      </c>
      <c r="W39" s="156"/>
      <c r="X39" s="156" t="s">
        <v>108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109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0.6" outlineLevel="1" x14ac:dyDescent="0.25">
      <c r="A40" s="171">
        <v>27</v>
      </c>
      <c r="B40" s="172" t="s">
        <v>256</v>
      </c>
      <c r="C40" s="179" t="s">
        <v>135</v>
      </c>
      <c r="D40" s="173" t="s">
        <v>105</v>
      </c>
      <c r="E40" s="174">
        <v>1</v>
      </c>
      <c r="F40" s="175">
        <v>0</v>
      </c>
      <c r="G40" s="176">
        <f t="shared" si="28"/>
        <v>0</v>
      </c>
      <c r="H40" s="157">
        <v>0</v>
      </c>
      <c r="I40" s="156">
        <f t="shared" si="29"/>
        <v>0</v>
      </c>
      <c r="J40" s="157">
        <v>1520</v>
      </c>
      <c r="K40" s="156">
        <f t="shared" si="30"/>
        <v>1520</v>
      </c>
      <c r="L40" s="156">
        <v>21</v>
      </c>
      <c r="M40" s="156">
        <f t="shared" si="31"/>
        <v>0</v>
      </c>
      <c r="N40" s="156">
        <v>0</v>
      </c>
      <c r="O40" s="156">
        <f t="shared" si="32"/>
        <v>0</v>
      </c>
      <c r="P40" s="156">
        <v>0</v>
      </c>
      <c r="Q40" s="156">
        <f t="shared" si="33"/>
        <v>0</v>
      </c>
      <c r="R40" s="156"/>
      <c r="S40" s="156" t="s">
        <v>106</v>
      </c>
      <c r="T40" s="156" t="s">
        <v>107</v>
      </c>
      <c r="U40" s="156">
        <v>0</v>
      </c>
      <c r="V40" s="156">
        <f t="shared" si="34"/>
        <v>0</v>
      </c>
      <c r="W40" s="156"/>
      <c r="X40" s="156" t="s">
        <v>108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109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5">
      <c r="A41" s="159" t="s">
        <v>102</v>
      </c>
      <c r="B41" s="160" t="s">
        <v>76</v>
      </c>
      <c r="C41" s="178" t="s">
        <v>29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103</v>
      </c>
    </row>
    <row r="42" spans="1:60" outlineLevel="1" x14ac:dyDescent="0.25">
      <c r="A42" s="171">
        <v>28</v>
      </c>
      <c r="B42" s="172" t="s">
        <v>258</v>
      </c>
      <c r="C42" s="179" t="s">
        <v>137</v>
      </c>
      <c r="D42" s="173" t="s">
        <v>105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106</v>
      </c>
      <c r="T42" s="156" t="s">
        <v>107</v>
      </c>
      <c r="U42" s="156">
        <v>0</v>
      </c>
      <c r="V42" s="156">
        <f>ROUND(E42*U42,2)</f>
        <v>0</v>
      </c>
      <c r="W42" s="156"/>
      <c r="X42" s="156" t="s">
        <v>108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109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29</v>
      </c>
      <c r="B43" s="172" t="s">
        <v>259</v>
      </c>
      <c r="C43" s="179" t="s">
        <v>139</v>
      </c>
      <c r="D43" s="173" t="s">
        <v>105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106</v>
      </c>
      <c r="T43" s="156" t="s">
        <v>107</v>
      </c>
      <c r="U43" s="156">
        <v>0</v>
      </c>
      <c r="V43" s="156">
        <f>ROUND(E43*U43,2)</f>
        <v>0</v>
      </c>
      <c r="W43" s="156"/>
      <c r="X43" s="156" t="s">
        <v>108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109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5">
        <v>30</v>
      </c>
      <c r="B44" s="166" t="s">
        <v>260</v>
      </c>
      <c r="C44" s="180" t="s">
        <v>141</v>
      </c>
      <c r="D44" s="167" t="s">
        <v>105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106</v>
      </c>
      <c r="T44" s="156" t="s">
        <v>107</v>
      </c>
      <c r="U44" s="156">
        <v>0</v>
      </c>
      <c r="V44" s="156">
        <f>ROUND(E44*U44,2)</f>
        <v>0</v>
      </c>
      <c r="W44" s="156"/>
      <c r="X44" s="156" t="s">
        <v>108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109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5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89</v>
      </c>
    </row>
    <row r="46" spans="1:60" x14ac:dyDescent="0.25">
      <c r="A46" s="150"/>
      <c r="B46" s="151" t="s">
        <v>30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143</v>
      </c>
    </row>
    <row r="47" spans="1:60" x14ac:dyDescent="0.25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5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5">
      <c r="A49" s="262" t="s">
        <v>144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5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145</v>
      </c>
    </row>
    <row r="51" spans="1:33" x14ac:dyDescent="0.25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5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5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5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5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5">
      <c r="C56" s="183"/>
      <c r="D56" s="10"/>
      <c r="AG56" t="s">
        <v>146</v>
      </c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4965"/>
  <sheetViews>
    <sheetView workbookViewId="0">
      <pane ySplit="7" topLeftCell="A32" activePane="bottomLeft" state="frozen"/>
      <selection pane="bottomLeft" activeCell="A2" sqref="A2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47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261</v>
      </c>
      <c r="C9" s="179" t="s">
        <v>682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262</v>
      </c>
      <c r="C11" s="179" t="s">
        <v>148</v>
      </c>
      <c r="D11" s="173" t="s">
        <v>149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12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0.6" outlineLevel="1" x14ac:dyDescent="0.25">
      <c r="A12" s="171">
        <v>3</v>
      </c>
      <c r="B12" s="172" t="s">
        <v>263</v>
      </c>
      <c r="C12" s="179" t="s">
        <v>214</v>
      </c>
      <c r="D12" s="173" t="s">
        <v>149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116</v>
      </c>
      <c r="U12" s="156">
        <v>0</v>
      </c>
      <c r="V12" s="156">
        <f t="shared" si="6"/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5">
      <c r="A13" s="159" t="s">
        <v>102</v>
      </c>
      <c r="B13" s="160" t="s">
        <v>69</v>
      </c>
      <c r="C13" s="178" t="s">
        <v>70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338.84</v>
      </c>
      <c r="J13" s="158"/>
      <c r="K13" s="158">
        <f>SUM(K14:K18)</f>
        <v>2473.21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0.48</v>
      </c>
      <c r="W13" s="158"/>
      <c r="X13" s="158"/>
      <c r="AG13" t="s">
        <v>103</v>
      </c>
    </row>
    <row r="14" spans="1:60" outlineLevel="1" x14ac:dyDescent="0.25">
      <c r="A14" s="171">
        <v>4</v>
      </c>
      <c r="B14" s="172" t="s">
        <v>218</v>
      </c>
      <c r="C14" s="179" t="s">
        <v>219</v>
      </c>
      <c r="D14" s="173" t="s">
        <v>149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116</v>
      </c>
      <c r="T14" s="156" t="s">
        <v>116</v>
      </c>
      <c r="U14" s="156">
        <v>0.47</v>
      </c>
      <c r="V14" s="156">
        <f t="shared" ref="V14:V18" si="13">ROUND(E14*U14,2)</f>
        <v>0.24</v>
      </c>
      <c r="W14" s="156"/>
      <c r="X14" s="156" t="s">
        <v>108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109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5</v>
      </c>
      <c r="B15" s="172" t="s">
        <v>224</v>
      </c>
      <c r="C15" s="179" t="s">
        <v>225</v>
      </c>
      <c r="D15" s="173" t="s">
        <v>105</v>
      </c>
      <c r="E15" s="174">
        <v>2</v>
      </c>
      <c r="F15" s="175">
        <v>0</v>
      </c>
      <c r="G15" s="176">
        <f t="shared" si="7"/>
        <v>0</v>
      </c>
      <c r="H15" s="157">
        <v>0</v>
      </c>
      <c r="I15" s="156">
        <f t="shared" si="8"/>
        <v>0</v>
      </c>
      <c r="J15" s="157">
        <v>54.3</v>
      </c>
      <c r="K15" s="156">
        <f t="shared" si="9"/>
        <v>108.6</v>
      </c>
      <c r="L15" s="156">
        <v>21</v>
      </c>
      <c r="M15" s="156">
        <f t="shared" si="10"/>
        <v>0</v>
      </c>
      <c r="N15" s="156">
        <v>0</v>
      </c>
      <c r="O15" s="156">
        <f t="shared" si="11"/>
        <v>0</v>
      </c>
      <c r="P15" s="156">
        <v>0</v>
      </c>
      <c r="Q15" s="156">
        <f t="shared" si="12"/>
        <v>0</v>
      </c>
      <c r="R15" s="156"/>
      <c r="S15" s="156" t="s">
        <v>116</v>
      </c>
      <c r="T15" s="156" t="s">
        <v>116</v>
      </c>
      <c r="U15" s="156">
        <v>0.12</v>
      </c>
      <c r="V15" s="156">
        <f t="shared" si="13"/>
        <v>0.24</v>
      </c>
      <c r="W15" s="156"/>
      <c r="X15" s="156" t="s">
        <v>108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109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0.399999999999999" outlineLevel="1" x14ac:dyDescent="0.25">
      <c r="A16" s="171">
        <v>6</v>
      </c>
      <c r="B16" s="172" t="s">
        <v>268</v>
      </c>
      <c r="C16" s="179" t="s">
        <v>227</v>
      </c>
      <c r="D16" s="173" t="s">
        <v>105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2250</v>
      </c>
      <c r="K16" s="156">
        <f t="shared" si="9"/>
        <v>2250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13"/>
        <v>0</v>
      </c>
      <c r="W16" s="156"/>
      <c r="X16" s="156" t="s">
        <v>108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109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7</v>
      </c>
      <c r="B17" s="172" t="s">
        <v>269</v>
      </c>
      <c r="C17" s="179" t="s">
        <v>229</v>
      </c>
      <c r="D17" s="173" t="s">
        <v>105</v>
      </c>
      <c r="E17" s="174">
        <v>2</v>
      </c>
      <c r="F17" s="175">
        <v>0</v>
      </c>
      <c r="G17" s="176">
        <f t="shared" si="7"/>
        <v>0</v>
      </c>
      <c r="H17" s="157">
        <v>78.599999999999994</v>
      </c>
      <c r="I17" s="156">
        <f t="shared" si="8"/>
        <v>157.19999999999999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6.4999999999999997E-4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166</v>
      </c>
      <c r="S17" s="156" t="s">
        <v>116</v>
      </c>
      <c r="T17" s="156" t="s">
        <v>116</v>
      </c>
      <c r="U17" s="156">
        <v>0</v>
      </c>
      <c r="V17" s="156">
        <f t="shared" si="13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71">
        <v>8</v>
      </c>
      <c r="B18" s="172" t="s">
        <v>270</v>
      </c>
      <c r="C18" s="179" t="s">
        <v>171</v>
      </c>
      <c r="D18" s="173" t="s">
        <v>149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13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59" t="s">
        <v>102</v>
      </c>
      <c r="B19" s="160" t="s">
        <v>71</v>
      </c>
      <c r="C19" s="178" t="s">
        <v>72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28728.58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103</v>
      </c>
    </row>
    <row r="20" spans="1:60" outlineLevel="1" x14ac:dyDescent="0.25">
      <c r="A20" s="171">
        <v>9</v>
      </c>
      <c r="B20" s="172" t="s">
        <v>114</v>
      </c>
      <c r="C20" s="179" t="s">
        <v>115</v>
      </c>
      <c r="D20" s="173" t="s">
        <v>105</v>
      </c>
      <c r="E20" s="174">
        <v>3</v>
      </c>
      <c r="F20" s="175">
        <v>0</v>
      </c>
      <c r="G20" s="176">
        <f t="shared" ref="G20:G21" si="14">ROUND(E20*F20,2)</f>
        <v>0</v>
      </c>
      <c r="H20" s="157">
        <v>3.37</v>
      </c>
      <c r="I20" s="156">
        <f t="shared" ref="I20:I21" si="15">ROUND(E20*H20,2)</f>
        <v>10.11</v>
      </c>
      <c r="J20" s="157">
        <v>79.03</v>
      </c>
      <c r="K20" s="156">
        <f t="shared" ref="K20:K21" si="16">ROUND(E20*J20,2)</f>
        <v>237.09</v>
      </c>
      <c r="L20" s="156">
        <v>21</v>
      </c>
      <c r="M20" s="156">
        <f t="shared" ref="M20:M21" si="17">G20*(1+L20/100)</f>
        <v>0</v>
      </c>
      <c r="N20" s="156">
        <v>0</v>
      </c>
      <c r="O20" s="156">
        <f t="shared" ref="O20:O21" si="18">ROUND(E20*N20,2)</f>
        <v>0</v>
      </c>
      <c r="P20" s="156">
        <v>0</v>
      </c>
      <c r="Q20" s="156">
        <f t="shared" ref="Q20:Q21" si="19">ROUND(E20*P20,2)</f>
        <v>0</v>
      </c>
      <c r="R20" s="156"/>
      <c r="S20" s="156" t="s">
        <v>116</v>
      </c>
      <c r="T20" s="156" t="s">
        <v>116</v>
      </c>
      <c r="U20" s="156">
        <v>0.17</v>
      </c>
      <c r="V20" s="156">
        <f t="shared" ref="V20:V21" si="20">ROUND(E20*U20,2)</f>
        <v>0.51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10</v>
      </c>
      <c r="B21" s="172" t="s">
        <v>172</v>
      </c>
      <c r="C21" s="179" t="s">
        <v>173</v>
      </c>
      <c r="D21" s="173" t="s">
        <v>105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116</v>
      </c>
      <c r="T21" s="156" t="s">
        <v>116</v>
      </c>
      <c r="U21" s="156">
        <v>0.21</v>
      </c>
      <c r="V21" s="156">
        <f t="shared" si="20"/>
        <v>0.63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11</v>
      </c>
      <c r="B22" s="172" t="s">
        <v>273</v>
      </c>
      <c r="C22" s="179" t="s">
        <v>118</v>
      </c>
      <c r="D22" s="173" t="s">
        <v>105</v>
      </c>
      <c r="E22" s="174">
        <v>1</v>
      </c>
      <c r="F22" s="175">
        <v>0</v>
      </c>
      <c r="G22" s="176">
        <f t="shared" ref="G22:G29" si="21">ROUND(E22*F22,2)</f>
        <v>0</v>
      </c>
      <c r="H22" s="157">
        <v>2059</v>
      </c>
      <c r="I22" s="156">
        <f t="shared" ref="I22:I29" si="22">ROUND(E22*H22,2)</f>
        <v>2059</v>
      </c>
      <c r="J22" s="157">
        <v>0</v>
      </c>
      <c r="K22" s="156">
        <f t="shared" ref="K22:K29" si="23">ROUND(E22*J22,2)</f>
        <v>0</v>
      </c>
      <c r="L22" s="156">
        <v>21</v>
      </c>
      <c r="M22" s="156">
        <f t="shared" ref="M22:M29" si="24">G22*(1+L22/100)</f>
        <v>0</v>
      </c>
      <c r="N22" s="156">
        <v>0</v>
      </c>
      <c r="O22" s="156">
        <f t="shared" ref="O22:O29" si="25">ROUND(E22*N22,2)</f>
        <v>0</v>
      </c>
      <c r="P22" s="156">
        <v>0</v>
      </c>
      <c r="Q22" s="156">
        <f t="shared" ref="Q22:Q29" si="26">ROUND(E22*P22,2)</f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ref="V22:V29" si="27">ROUND(E22*U22,2)</f>
        <v>0</v>
      </c>
      <c r="W22" s="156"/>
      <c r="X22" s="156" t="s">
        <v>112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12</v>
      </c>
      <c r="B23" s="172" t="s">
        <v>274</v>
      </c>
      <c r="C23" s="179" t="s">
        <v>120</v>
      </c>
      <c r="D23" s="173" t="s">
        <v>105</v>
      </c>
      <c r="E23" s="174">
        <v>2</v>
      </c>
      <c r="F23" s="175">
        <v>0</v>
      </c>
      <c r="G23" s="176">
        <f t="shared" si="21"/>
        <v>0</v>
      </c>
      <c r="H23" s="157">
        <v>2409</v>
      </c>
      <c r="I23" s="156">
        <f t="shared" si="22"/>
        <v>4818</v>
      </c>
      <c r="J23" s="157">
        <v>0</v>
      </c>
      <c r="K23" s="156">
        <f t="shared" si="23"/>
        <v>0</v>
      </c>
      <c r="L23" s="156">
        <v>21</v>
      </c>
      <c r="M23" s="156">
        <f t="shared" si="24"/>
        <v>0</v>
      </c>
      <c r="N23" s="156">
        <v>0</v>
      </c>
      <c r="O23" s="156">
        <f t="shared" si="25"/>
        <v>0</v>
      </c>
      <c r="P23" s="156">
        <v>0</v>
      </c>
      <c r="Q23" s="156">
        <f t="shared" si="26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27"/>
        <v>0</v>
      </c>
      <c r="W23" s="156"/>
      <c r="X23" s="156" t="s">
        <v>112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13</v>
      </c>
      <c r="B24" s="172" t="s">
        <v>275</v>
      </c>
      <c r="C24" s="179" t="s">
        <v>122</v>
      </c>
      <c r="D24" s="173" t="s">
        <v>105</v>
      </c>
      <c r="E24" s="174">
        <v>3</v>
      </c>
      <c r="F24" s="175">
        <v>0</v>
      </c>
      <c r="G24" s="176">
        <f t="shared" si="21"/>
        <v>0</v>
      </c>
      <c r="H24" s="157">
        <v>1589</v>
      </c>
      <c r="I24" s="156">
        <f t="shared" si="22"/>
        <v>4767</v>
      </c>
      <c r="J24" s="157">
        <v>0</v>
      </c>
      <c r="K24" s="156">
        <f t="shared" si="23"/>
        <v>0</v>
      </c>
      <c r="L24" s="156">
        <v>21</v>
      </c>
      <c r="M24" s="156">
        <f t="shared" si="24"/>
        <v>0</v>
      </c>
      <c r="N24" s="156">
        <v>0</v>
      </c>
      <c r="O24" s="156">
        <f t="shared" si="25"/>
        <v>0</v>
      </c>
      <c r="P24" s="156">
        <v>0</v>
      </c>
      <c r="Q24" s="156">
        <f t="shared" si="26"/>
        <v>0</v>
      </c>
      <c r="R24" s="156"/>
      <c r="S24" s="156" t="s">
        <v>106</v>
      </c>
      <c r="T24" s="156" t="s">
        <v>107</v>
      </c>
      <c r="U24" s="156">
        <v>0</v>
      </c>
      <c r="V24" s="156">
        <f t="shared" si="27"/>
        <v>0</v>
      </c>
      <c r="W24" s="156"/>
      <c r="X24" s="156" t="s">
        <v>112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113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outlineLevel="1" x14ac:dyDescent="0.25">
      <c r="A25" s="171">
        <v>14</v>
      </c>
      <c r="B25" s="172" t="s">
        <v>276</v>
      </c>
      <c r="C25" s="179" t="s">
        <v>277</v>
      </c>
      <c r="D25" s="173" t="s">
        <v>105</v>
      </c>
      <c r="E25" s="174">
        <v>1</v>
      </c>
      <c r="F25" s="175">
        <v>0</v>
      </c>
      <c r="G25" s="176">
        <f t="shared" si="21"/>
        <v>0</v>
      </c>
      <c r="H25" s="157">
        <v>8260</v>
      </c>
      <c r="I25" s="156">
        <f t="shared" si="22"/>
        <v>8260</v>
      </c>
      <c r="J25" s="157">
        <v>0</v>
      </c>
      <c r="K25" s="156">
        <f t="shared" si="23"/>
        <v>0</v>
      </c>
      <c r="L25" s="156">
        <v>21</v>
      </c>
      <c r="M25" s="156">
        <f t="shared" si="24"/>
        <v>0</v>
      </c>
      <c r="N25" s="156">
        <v>0</v>
      </c>
      <c r="O25" s="156">
        <f t="shared" si="25"/>
        <v>0</v>
      </c>
      <c r="P25" s="156">
        <v>0</v>
      </c>
      <c r="Q25" s="156">
        <f t="shared" si="26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27"/>
        <v>0</v>
      </c>
      <c r="W25" s="156"/>
      <c r="X25" s="156" t="s">
        <v>112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15</v>
      </c>
      <c r="B26" s="172" t="s">
        <v>278</v>
      </c>
      <c r="C26" s="179" t="s">
        <v>188</v>
      </c>
      <c r="D26" s="173" t="s">
        <v>105</v>
      </c>
      <c r="E26" s="174">
        <v>1</v>
      </c>
      <c r="F26" s="175">
        <v>0</v>
      </c>
      <c r="G26" s="176">
        <f t="shared" si="21"/>
        <v>0</v>
      </c>
      <c r="H26" s="157">
        <v>1590</v>
      </c>
      <c r="I26" s="156">
        <f t="shared" si="22"/>
        <v>1590</v>
      </c>
      <c r="J26" s="157">
        <v>0</v>
      </c>
      <c r="K26" s="156">
        <f t="shared" si="23"/>
        <v>0</v>
      </c>
      <c r="L26" s="156">
        <v>21</v>
      </c>
      <c r="M26" s="156">
        <f t="shared" si="24"/>
        <v>0</v>
      </c>
      <c r="N26" s="156">
        <v>0</v>
      </c>
      <c r="O26" s="156">
        <f t="shared" si="25"/>
        <v>0</v>
      </c>
      <c r="P26" s="156">
        <v>0</v>
      </c>
      <c r="Q26" s="156">
        <f t="shared" si="26"/>
        <v>0</v>
      </c>
      <c r="R26" s="156"/>
      <c r="S26" s="156" t="s">
        <v>106</v>
      </c>
      <c r="T26" s="156" t="s">
        <v>107</v>
      </c>
      <c r="U26" s="156">
        <v>0</v>
      </c>
      <c r="V26" s="156">
        <f t="shared" si="27"/>
        <v>0</v>
      </c>
      <c r="W26" s="156"/>
      <c r="X26" s="156" t="s">
        <v>112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16</v>
      </c>
      <c r="B27" s="172" t="s">
        <v>279</v>
      </c>
      <c r="C27" s="179" t="s">
        <v>189</v>
      </c>
      <c r="D27" s="173" t="s">
        <v>105</v>
      </c>
      <c r="E27" s="174">
        <v>1</v>
      </c>
      <c r="F27" s="175">
        <v>0</v>
      </c>
      <c r="G27" s="176">
        <f t="shared" si="21"/>
        <v>0</v>
      </c>
      <c r="H27" s="157">
        <v>850</v>
      </c>
      <c r="I27" s="156">
        <f t="shared" si="22"/>
        <v>850</v>
      </c>
      <c r="J27" s="157">
        <v>0</v>
      </c>
      <c r="K27" s="156">
        <f t="shared" si="23"/>
        <v>0</v>
      </c>
      <c r="L27" s="156">
        <v>21</v>
      </c>
      <c r="M27" s="156">
        <f t="shared" si="24"/>
        <v>0</v>
      </c>
      <c r="N27" s="156">
        <v>0</v>
      </c>
      <c r="O27" s="156">
        <f t="shared" si="25"/>
        <v>0</v>
      </c>
      <c r="P27" s="156">
        <v>0</v>
      </c>
      <c r="Q27" s="156">
        <f t="shared" si="26"/>
        <v>0</v>
      </c>
      <c r="R27" s="156"/>
      <c r="S27" s="156" t="s">
        <v>106</v>
      </c>
      <c r="T27" s="156" t="s">
        <v>107</v>
      </c>
      <c r="U27" s="156">
        <v>0</v>
      </c>
      <c r="V27" s="156">
        <f t="shared" si="27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17</v>
      </c>
      <c r="B28" s="172" t="s">
        <v>280</v>
      </c>
      <c r="C28" s="179" t="s">
        <v>190</v>
      </c>
      <c r="D28" s="173" t="s">
        <v>105</v>
      </c>
      <c r="E28" s="174">
        <v>2</v>
      </c>
      <c r="F28" s="175">
        <v>0</v>
      </c>
      <c r="G28" s="176">
        <f t="shared" si="21"/>
        <v>0</v>
      </c>
      <c r="H28" s="157">
        <v>3030</v>
      </c>
      <c r="I28" s="156">
        <f t="shared" si="22"/>
        <v>6060</v>
      </c>
      <c r="J28" s="157">
        <v>0</v>
      </c>
      <c r="K28" s="156">
        <f t="shared" si="23"/>
        <v>0</v>
      </c>
      <c r="L28" s="156">
        <v>21</v>
      </c>
      <c r="M28" s="156">
        <f t="shared" si="24"/>
        <v>0</v>
      </c>
      <c r="N28" s="156">
        <v>0</v>
      </c>
      <c r="O28" s="156">
        <f t="shared" si="25"/>
        <v>0</v>
      </c>
      <c r="P28" s="156">
        <v>0</v>
      </c>
      <c r="Q28" s="156">
        <f t="shared" si="26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27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71">
        <v>18</v>
      </c>
      <c r="B29" s="172" t="s">
        <v>281</v>
      </c>
      <c r="C29" s="179" t="s">
        <v>683</v>
      </c>
      <c r="D29" s="173" t="s">
        <v>105</v>
      </c>
      <c r="E29" s="174">
        <v>2</v>
      </c>
      <c r="F29" s="175">
        <v>0</v>
      </c>
      <c r="G29" s="176">
        <f t="shared" si="21"/>
        <v>0</v>
      </c>
      <c r="H29" s="157">
        <v>150.5</v>
      </c>
      <c r="I29" s="156">
        <f t="shared" si="22"/>
        <v>301</v>
      </c>
      <c r="J29" s="157">
        <v>0</v>
      </c>
      <c r="K29" s="156">
        <f t="shared" si="23"/>
        <v>0</v>
      </c>
      <c r="L29" s="156">
        <v>21</v>
      </c>
      <c r="M29" s="156">
        <f t="shared" si="24"/>
        <v>0</v>
      </c>
      <c r="N29" s="156">
        <v>1.9000000000000001E-4</v>
      </c>
      <c r="O29" s="156">
        <f t="shared" si="25"/>
        <v>0</v>
      </c>
      <c r="P29" s="156">
        <v>0</v>
      </c>
      <c r="Q29" s="156">
        <f t="shared" si="26"/>
        <v>0</v>
      </c>
      <c r="R29" s="156"/>
      <c r="S29" s="156" t="s">
        <v>106</v>
      </c>
      <c r="T29" s="156" t="s">
        <v>116</v>
      </c>
      <c r="U29" s="156">
        <v>0</v>
      </c>
      <c r="V29" s="156">
        <f t="shared" si="27"/>
        <v>0</v>
      </c>
      <c r="W29" s="156"/>
      <c r="X29" s="156" t="s">
        <v>112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5">
      <c r="A30" s="159" t="s">
        <v>102</v>
      </c>
      <c r="B30" s="160" t="s">
        <v>73</v>
      </c>
      <c r="C30" s="178" t="s">
        <v>74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103</v>
      </c>
    </row>
    <row r="31" spans="1:60" outlineLevel="1" x14ac:dyDescent="0.25">
      <c r="A31" s="171">
        <v>19</v>
      </c>
      <c r="B31" s="172" t="s">
        <v>284</v>
      </c>
      <c r="C31" s="179" t="s">
        <v>198</v>
      </c>
      <c r="D31" s="173" t="s">
        <v>149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106</v>
      </c>
      <c r="T31" s="156" t="s">
        <v>107</v>
      </c>
      <c r="U31" s="156">
        <v>0</v>
      </c>
      <c r="V31" s="156">
        <f>ROUND(E31*U31,2)</f>
        <v>0</v>
      </c>
      <c r="W31" s="156"/>
      <c r="X31" s="156" t="s">
        <v>108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109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20</v>
      </c>
      <c r="B32" s="172" t="s">
        <v>285</v>
      </c>
      <c r="C32" s="179" t="s">
        <v>199</v>
      </c>
      <c r="D32" s="173" t="s">
        <v>149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106</v>
      </c>
      <c r="T32" s="156" t="s">
        <v>107</v>
      </c>
      <c r="U32" s="156">
        <v>0.1</v>
      </c>
      <c r="V32" s="156">
        <f>ROUND(E32*U32,2)</f>
        <v>0.05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5">
      <c r="A33" s="159" t="s">
        <v>102</v>
      </c>
      <c r="B33" s="160" t="s">
        <v>75</v>
      </c>
      <c r="C33" s="178" t="s">
        <v>28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1705</v>
      </c>
      <c r="J33" s="158"/>
      <c r="K33" s="158">
        <f>SUM(K34:K40)</f>
        <v>20610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0.11</v>
      </c>
      <c r="W33" s="158"/>
      <c r="X33" s="158"/>
      <c r="AG33" t="s">
        <v>103</v>
      </c>
    </row>
    <row r="34" spans="1:60" outlineLevel="1" x14ac:dyDescent="0.25">
      <c r="A34" s="171">
        <v>21</v>
      </c>
      <c r="B34" s="172" t="s">
        <v>286</v>
      </c>
      <c r="C34" s="179" t="s">
        <v>124</v>
      </c>
      <c r="D34" s="173" t="s">
        <v>686</v>
      </c>
      <c r="E34" s="174">
        <v>0.25</v>
      </c>
      <c r="F34" s="175">
        <v>0</v>
      </c>
      <c r="G34" s="176">
        <f t="shared" ref="G34:G40" si="28">ROUND(E34*F34,2)</f>
        <v>0</v>
      </c>
      <c r="H34" s="157">
        <v>1380</v>
      </c>
      <c r="I34" s="156">
        <f t="shared" ref="I34:I40" si="29">ROUND(E34*H34,2)</f>
        <v>345</v>
      </c>
      <c r="J34" s="157">
        <v>0</v>
      </c>
      <c r="K34" s="156">
        <f t="shared" ref="K34:K40" si="30">ROUND(E34*J34,2)</f>
        <v>0</v>
      </c>
      <c r="L34" s="156">
        <v>21</v>
      </c>
      <c r="M34" s="156">
        <f t="shared" ref="M34:M40" si="31">G34*(1+L34/100)</f>
        <v>0</v>
      </c>
      <c r="N34" s="156">
        <v>0</v>
      </c>
      <c r="O34" s="156">
        <f t="shared" ref="O34:O40" si="32">ROUND(E34*N34,2)</f>
        <v>0</v>
      </c>
      <c r="P34" s="156">
        <v>0</v>
      </c>
      <c r="Q34" s="156">
        <f t="shared" ref="Q34:Q40" si="33">ROUND(E34*P34,2)</f>
        <v>0</v>
      </c>
      <c r="R34" s="156"/>
      <c r="S34" s="156" t="s">
        <v>106</v>
      </c>
      <c r="T34" s="156" t="s">
        <v>107</v>
      </c>
      <c r="U34" s="156">
        <v>0</v>
      </c>
      <c r="V34" s="156">
        <f t="shared" ref="V34:V40" si="34">ROUND(E34*U34,2)</f>
        <v>0</v>
      </c>
      <c r="W34" s="156"/>
      <c r="X34" s="156" t="s">
        <v>108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0.399999999999999" outlineLevel="1" x14ac:dyDescent="0.25">
      <c r="A35" s="171">
        <v>22</v>
      </c>
      <c r="B35" s="172" t="s">
        <v>685</v>
      </c>
      <c r="C35" s="179" t="s">
        <v>679</v>
      </c>
      <c r="D35" s="173" t="s">
        <v>105</v>
      </c>
      <c r="E35" s="174">
        <v>1</v>
      </c>
      <c r="F35" s="175">
        <v>0</v>
      </c>
      <c r="G35" s="176">
        <f t="shared" si="28"/>
        <v>0</v>
      </c>
      <c r="H35" s="157">
        <v>1250</v>
      </c>
      <c r="I35" s="156">
        <f t="shared" si="29"/>
        <v>1250</v>
      </c>
      <c r="J35" s="157">
        <v>0</v>
      </c>
      <c r="K35" s="156">
        <f t="shared" si="30"/>
        <v>0</v>
      </c>
      <c r="L35" s="156">
        <v>21</v>
      </c>
      <c r="M35" s="156">
        <f t="shared" si="31"/>
        <v>0</v>
      </c>
      <c r="N35" s="156">
        <v>0</v>
      </c>
      <c r="O35" s="156">
        <f t="shared" si="32"/>
        <v>0</v>
      </c>
      <c r="P35" s="156">
        <v>0</v>
      </c>
      <c r="Q35" s="156">
        <f t="shared" si="33"/>
        <v>0</v>
      </c>
      <c r="R35" s="156"/>
      <c r="S35" s="156" t="s">
        <v>106</v>
      </c>
      <c r="T35" s="156" t="s">
        <v>107</v>
      </c>
      <c r="U35" s="156">
        <v>0</v>
      </c>
      <c r="V35" s="156">
        <f t="shared" si="34"/>
        <v>0</v>
      </c>
      <c r="W35" s="156"/>
      <c r="X35" s="156" t="s">
        <v>108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109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23</v>
      </c>
      <c r="B36" s="172" t="s">
        <v>287</v>
      </c>
      <c r="C36" s="179" t="s">
        <v>127</v>
      </c>
      <c r="D36" s="173" t="s">
        <v>105</v>
      </c>
      <c r="E36" s="174">
        <v>1</v>
      </c>
      <c r="F36" s="175">
        <v>0</v>
      </c>
      <c r="G36" s="176">
        <f t="shared" si="28"/>
        <v>0</v>
      </c>
      <c r="H36" s="157">
        <v>0</v>
      </c>
      <c r="I36" s="156">
        <f t="shared" si="29"/>
        <v>0</v>
      </c>
      <c r="J36" s="157">
        <v>2500</v>
      </c>
      <c r="K36" s="156">
        <f t="shared" si="30"/>
        <v>2500</v>
      </c>
      <c r="L36" s="156">
        <v>21</v>
      </c>
      <c r="M36" s="156">
        <f t="shared" si="31"/>
        <v>0</v>
      </c>
      <c r="N36" s="156">
        <v>0</v>
      </c>
      <c r="O36" s="156">
        <f t="shared" si="32"/>
        <v>0</v>
      </c>
      <c r="P36" s="156">
        <v>0</v>
      </c>
      <c r="Q36" s="156">
        <f t="shared" si="33"/>
        <v>0</v>
      </c>
      <c r="R36" s="156"/>
      <c r="S36" s="156" t="s">
        <v>106</v>
      </c>
      <c r="T36" s="156" t="s">
        <v>107</v>
      </c>
      <c r="U36" s="156">
        <v>0</v>
      </c>
      <c r="V36" s="156">
        <f t="shared" si="34"/>
        <v>0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24</v>
      </c>
      <c r="B37" s="172" t="s">
        <v>288</v>
      </c>
      <c r="C37" s="179" t="s">
        <v>129</v>
      </c>
      <c r="D37" s="173" t="s">
        <v>105</v>
      </c>
      <c r="E37" s="174">
        <v>1</v>
      </c>
      <c r="F37" s="175">
        <v>0</v>
      </c>
      <c r="G37" s="176">
        <f t="shared" si="28"/>
        <v>0</v>
      </c>
      <c r="H37" s="157">
        <v>110</v>
      </c>
      <c r="I37" s="156">
        <f t="shared" si="29"/>
        <v>110</v>
      </c>
      <c r="J37" s="157">
        <v>40</v>
      </c>
      <c r="K37" s="156">
        <f t="shared" si="30"/>
        <v>40</v>
      </c>
      <c r="L37" s="156">
        <v>21</v>
      </c>
      <c r="M37" s="156">
        <f t="shared" si="31"/>
        <v>0</v>
      </c>
      <c r="N37" s="156">
        <v>1.1299999999999999E-3</v>
      </c>
      <c r="O37" s="156">
        <f t="shared" si="32"/>
        <v>0</v>
      </c>
      <c r="P37" s="156">
        <v>0</v>
      </c>
      <c r="Q37" s="156">
        <f t="shared" si="33"/>
        <v>0</v>
      </c>
      <c r="R37" s="156"/>
      <c r="S37" s="156" t="s">
        <v>106</v>
      </c>
      <c r="T37" s="156" t="s">
        <v>107</v>
      </c>
      <c r="U37" s="156">
        <v>0.11</v>
      </c>
      <c r="V37" s="156">
        <f t="shared" si="34"/>
        <v>0.11</v>
      </c>
      <c r="W37" s="156"/>
      <c r="X37" s="156" t="s">
        <v>108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109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25</v>
      </c>
      <c r="B38" s="172" t="s">
        <v>289</v>
      </c>
      <c r="C38" s="179" t="s">
        <v>131</v>
      </c>
      <c r="D38" s="173" t="s">
        <v>105</v>
      </c>
      <c r="E38" s="174">
        <v>4</v>
      </c>
      <c r="F38" s="175">
        <v>0</v>
      </c>
      <c r="G38" s="176">
        <f t="shared" si="28"/>
        <v>0</v>
      </c>
      <c r="H38" s="157">
        <v>0</v>
      </c>
      <c r="I38" s="156">
        <f t="shared" si="29"/>
        <v>0</v>
      </c>
      <c r="J38" s="157">
        <v>3500</v>
      </c>
      <c r="K38" s="156">
        <f t="shared" si="30"/>
        <v>14000</v>
      </c>
      <c r="L38" s="156">
        <v>21</v>
      </c>
      <c r="M38" s="156">
        <f t="shared" si="31"/>
        <v>0</v>
      </c>
      <c r="N38" s="156">
        <v>0</v>
      </c>
      <c r="O38" s="156">
        <f t="shared" si="32"/>
        <v>0</v>
      </c>
      <c r="P38" s="156">
        <v>0</v>
      </c>
      <c r="Q38" s="156">
        <f t="shared" si="33"/>
        <v>0</v>
      </c>
      <c r="R38" s="156"/>
      <c r="S38" s="156" t="s">
        <v>106</v>
      </c>
      <c r="T38" s="156" t="s">
        <v>107</v>
      </c>
      <c r="U38" s="156">
        <v>0</v>
      </c>
      <c r="V38" s="156">
        <f t="shared" si="34"/>
        <v>0</v>
      </c>
      <c r="W38" s="156"/>
      <c r="X38" s="156" t="s">
        <v>108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109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0.399999999999999" outlineLevel="1" x14ac:dyDescent="0.25">
      <c r="A39" s="171">
        <v>26</v>
      </c>
      <c r="B39" s="172" t="s">
        <v>290</v>
      </c>
      <c r="C39" s="179" t="s">
        <v>255</v>
      </c>
      <c r="D39" s="173" t="s">
        <v>105</v>
      </c>
      <c r="E39" s="174">
        <v>1</v>
      </c>
      <c r="F39" s="175">
        <v>0</v>
      </c>
      <c r="G39" s="176">
        <f t="shared" si="28"/>
        <v>0</v>
      </c>
      <c r="H39" s="157">
        <v>0</v>
      </c>
      <c r="I39" s="156">
        <f t="shared" si="29"/>
        <v>0</v>
      </c>
      <c r="J39" s="157">
        <v>1520</v>
      </c>
      <c r="K39" s="156">
        <f t="shared" si="30"/>
        <v>1520</v>
      </c>
      <c r="L39" s="156">
        <v>21</v>
      </c>
      <c r="M39" s="156">
        <f t="shared" si="31"/>
        <v>0</v>
      </c>
      <c r="N39" s="156">
        <v>0</v>
      </c>
      <c r="O39" s="156">
        <f t="shared" si="32"/>
        <v>0</v>
      </c>
      <c r="P39" s="156">
        <v>0</v>
      </c>
      <c r="Q39" s="156">
        <f t="shared" si="33"/>
        <v>0</v>
      </c>
      <c r="R39" s="156"/>
      <c r="S39" s="156" t="s">
        <v>106</v>
      </c>
      <c r="T39" s="156" t="s">
        <v>107</v>
      </c>
      <c r="U39" s="156">
        <v>0</v>
      </c>
      <c r="V39" s="156">
        <f t="shared" si="34"/>
        <v>0</v>
      </c>
      <c r="W39" s="156"/>
      <c r="X39" s="156" t="s">
        <v>108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109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0.6" outlineLevel="1" x14ac:dyDescent="0.25">
      <c r="A40" s="171">
        <v>27</v>
      </c>
      <c r="B40" s="172" t="s">
        <v>291</v>
      </c>
      <c r="C40" s="179" t="s">
        <v>135</v>
      </c>
      <c r="D40" s="173" t="s">
        <v>105</v>
      </c>
      <c r="E40" s="174">
        <v>1</v>
      </c>
      <c r="F40" s="175">
        <v>0</v>
      </c>
      <c r="G40" s="176">
        <f t="shared" si="28"/>
        <v>0</v>
      </c>
      <c r="H40" s="157">
        <v>0</v>
      </c>
      <c r="I40" s="156">
        <f t="shared" si="29"/>
        <v>0</v>
      </c>
      <c r="J40" s="157">
        <v>2550</v>
      </c>
      <c r="K40" s="156">
        <f t="shared" si="30"/>
        <v>2550</v>
      </c>
      <c r="L40" s="156">
        <v>21</v>
      </c>
      <c r="M40" s="156">
        <f t="shared" si="31"/>
        <v>0</v>
      </c>
      <c r="N40" s="156">
        <v>0</v>
      </c>
      <c r="O40" s="156">
        <f t="shared" si="32"/>
        <v>0</v>
      </c>
      <c r="P40" s="156">
        <v>0</v>
      </c>
      <c r="Q40" s="156">
        <f t="shared" si="33"/>
        <v>0</v>
      </c>
      <c r="R40" s="156"/>
      <c r="S40" s="156" t="s">
        <v>106</v>
      </c>
      <c r="T40" s="156" t="s">
        <v>107</v>
      </c>
      <c r="U40" s="156">
        <v>0</v>
      </c>
      <c r="V40" s="156">
        <f t="shared" si="34"/>
        <v>0</v>
      </c>
      <c r="W40" s="156"/>
      <c r="X40" s="156" t="s">
        <v>108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109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5">
      <c r="A41" s="159" t="s">
        <v>102</v>
      </c>
      <c r="B41" s="160" t="s">
        <v>76</v>
      </c>
      <c r="C41" s="178" t="s">
        <v>29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103</v>
      </c>
    </row>
    <row r="42" spans="1:60" outlineLevel="1" x14ac:dyDescent="0.25">
      <c r="A42" s="171">
        <v>28</v>
      </c>
      <c r="B42" s="172" t="s">
        <v>292</v>
      </c>
      <c r="C42" s="179" t="s">
        <v>137</v>
      </c>
      <c r="D42" s="173" t="s">
        <v>105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106</v>
      </c>
      <c r="T42" s="156" t="s">
        <v>107</v>
      </c>
      <c r="U42" s="156">
        <v>0</v>
      </c>
      <c r="V42" s="156">
        <f>ROUND(E42*U42,2)</f>
        <v>0</v>
      </c>
      <c r="W42" s="156"/>
      <c r="X42" s="156" t="s">
        <v>108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109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29</v>
      </c>
      <c r="B43" s="172" t="s">
        <v>293</v>
      </c>
      <c r="C43" s="179" t="s">
        <v>139</v>
      </c>
      <c r="D43" s="173" t="s">
        <v>105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106</v>
      </c>
      <c r="T43" s="156" t="s">
        <v>107</v>
      </c>
      <c r="U43" s="156">
        <v>0</v>
      </c>
      <c r="V43" s="156">
        <f>ROUND(E43*U43,2)</f>
        <v>0</v>
      </c>
      <c r="W43" s="156"/>
      <c r="X43" s="156" t="s">
        <v>108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109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5">
        <v>30</v>
      </c>
      <c r="B44" s="166" t="s">
        <v>294</v>
      </c>
      <c r="C44" s="180" t="s">
        <v>141</v>
      </c>
      <c r="D44" s="167" t="s">
        <v>105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106</v>
      </c>
      <c r="T44" s="156" t="s">
        <v>107</v>
      </c>
      <c r="U44" s="156">
        <v>0</v>
      </c>
      <c r="V44" s="156">
        <f>ROUND(E44*U44,2)</f>
        <v>0</v>
      </c>
      <c r="W44" s="156"/>
      <c r="X44" s="156" t="s">
        <v>108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109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5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89</v>
      </c>
    </row>
    <row r="46" spans="1:60" x14ac:dyDescent="0.25">
      <c r="A46" s="150"/>
      <c r="B46" s="151" t="s">
        <v>30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143</v>
      </c>
    </row>
    <row r="47" spans="1:60" x14ac:dyDescent="0.25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5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5">
      <c r="A49" s="262" t="s">
        <v>144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5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145</v>
      </c>
    </row>
    <row r="51" spans="1:33" x14ac:dyDescent="0.25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5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5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5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5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5">
      <c r="C56" s="183"/>
      <c r="D56" s="10"/>
      <c r="AG56" t="s">
        <v>146</v>
      </c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4965"/>
  <sheetViews>
    <sheetView workbookViewId="0">
      <pane ySplit="7" topLeftCell="A41" activePane="bottomLeft" state="frozen"/>
      <selection pane="bottomLeft" activeCell="AX71" sqref="AX71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46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295</v>
      </c>
      <c r="C9" s="179" t="s">
        <v>682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296</v>
      </c>
      <c r="C11" s="179" t="s">
        <v>148</v>
      </c>
      <c r="D11" s="173" t="s">
        <v>149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12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0.6" outlineLevel="1" x14ac:dyDescent="0.25">
      <c r="A12" s="171">
        <v>3</v>
      </c>
      <c r="B12" s="172" t="s">
        <v>297</v>
      </c>
      <c r="C12" s="179" t="s">
        <v>214</v>
      </c>
      <c r="D12" s="173" t="s">
        <v>149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116</v>
      </c>
      <c r="U12" s="156">
        <v>0</v>
      </c>
      <c r="V12" s="156">
        <f t="shared" si="6"/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5">
      <c r="A13" s="159" t="s">
        <v>102</v>
      </c>
      <c r="B13" s="160" t="s">
        <v>69</v>
      </c>
      <c r="C13" s="178" t="s">
        <v>70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338.84</v>
      </c>
      <c r="J13" s="158"/>
      <c r="K13" s="158">
        <f>SUM(K14:K18)</f>
        <v>2473.21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0.48</v>
      </c>
      <c r="W13" s="158"/>
      <c r="X13" s="158"/>
      <c r="AG13" t="s">
        <v>103</v>
      </c>
    </row>
    <row r="14" spans="1:60" outlineLevel="1" x14ac:dyDescent="0.25">
      <c r="A14" s="171">
        <v>4</v>
      </c>
      <c r="B14" s="172" t="s">
        <v>218</v>
      </c>
      <c r="C14" s="179" t="s">
        <v>219</v>
      </c>
      <c r="D14" s="173" t="s">
        <v>149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116</v>
      </c>
      <c r="T14" s="156" t="s">
        <v>116</v>
      </c>
      <c r="U14" s="156">
        <v>0.47</v>
      </c>
      <c r="V14" s="156">
        <f t="shared" ref="V14:V18" si="13">ROUND(E14*U14,2)</f>
        <v>0.24</v>
      </c>
      <c r="W14" s="156"/>
      <c r="X14" s="156" t="s">
        <v>108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109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5</v>
      </c>
      <c r="B15" s="172" t="s">
        <v>224</v>
      </c>
      <c r="C15" s="179" t="s">
        <v>225</v>
      </c>
      <c r="D15" s="173" t="s">
        <v>105</v>
      </c>
      <c r="E15" s="174">
        <v>2</v>
      </c>
      <c r="F15" s="175">
        <v>0</v>
      </c>
      <c r="G15" s="176">
        <f t="shared" si="7"/>
        <v>0</v>
      </c>
      <c r="H15" s="157">
        <v>0</v>
      </c>
      <c r="I15" s="156">
        <f t="shared" si="8"/>
        <v>0</v>
      </c>
      <c r="J15" s="157">
        <v>54.3</v>
      </c>
      <c r="K15" s="156">
        <f t="shared" si="9"/>
        <v>108.6</v>
      </c>
      <c r="L15" s="156">
        <v>21</v>
      </c>
      <c r="M15" s="156">
        <f t="shared" si="10"/>
        <v>0</v>
      </c>
      <c r="N15" s="156">
        <v>0</v>
      </c>
      <c r="O15" s="156">
        <f t="shared" si="11"/>
        <v>0</v>
      </c>
      <c r="P15" s="156">
        <v>0</v>
      </c>
      <c r="Q15" s="156">
        <f t="shared" si="12"/>
        <v>0</v>
      </c>
      <c r="R15" s="156"/>
      <c r="S15" s="156" t="s">
        <v>116</v>
      </c>
      <c r="T15" s="156" t="s">
        <v>116</v>
      </c>
      <c r="U15" s="156">
        <v>0.12</v>
      </c>
      <c r="V15" s="156">
        <f t="shared" si="13"/>
        <v>0.24</v>
      </c>
      <c r="W15" s="156"/>
      <c r="X15" s="156" t="s">
        <v>108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109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0.399999999999999" outlineLevel="1" x14ac:dyDescent="0.25">
      <c r="A16" s="171">
        <v>6</v>
      </c>
      <c r="B16" s="172" t="s">
        <v>268</v>
      </c>
      <c r="C16" s="179" t="s">
        <v>227</v>
      </c>
      <c r="D16" s="173" t="s">
        <v>105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2250</v>
      </c>
      <c r="K16" s="156">
        <f t="shared" si="9"/>
        <v>2250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13"/>
        <v>0</v>
      </c>
      <c r="W16" s="156"/>
      <c r="X16" s="156" t="s">
        <v>108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109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7</v>
      </c>
      <c r="B17" s="172" t="s">
        <v>269</v>
      </c>
      <c r="C17" s="179" t="s">
        <v>229</v>
      </c>
      <c r="D17" s="173" t="s">
        <v>105</v>
      </c>
      <c r="E17" s="174">
        <v>2</v>
      </c>
      <c r="F17" s="175">
        <v>0</v>
      </c>
      <c r="G17" s="176">
        <f t="shared" si="7"/>
        <v>0</v>
      </c>
      <c r="H17" s="157">
        <v>78.599999999999994</v>
      </c>
      <c r="I17" s="156">
        <f t="shared" si="8"/>
        <v>157.19999999999999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6.4999999999999997E-4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166</v>
      </c>
      <c r="S17" s="156" t="s">
        <v>116</v>
      </c>
      <c r="T17" s="156" t="s">
        <v>116</v>
      </c>
      <c r="U17" s="156">
        <v>0</v>
      </c>
      <c r="V17" s="156">
        <f t="shared" si="13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71">
        <v>8</v>
      </c>
      <c r="B18" s="172" t="s">
        <v>298</v>
      </c>
      <c r="C18" s="179" t="s">
        <v>171</v>
      </c>
      <c r="D18" s="173" t="s">
        <v>149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13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59" t="s">
        <v>102</v>
      </c>
      <c r="B19" s="160" t="s">
        <v>71</v>
      </c>
      <c r="C19" s="178" t="s">
        <v>72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28728.58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103</v>
      </c>
    </row>
    <row r="20" spans="1:60" outlineLevel="1" x14ac:dyDescent="0.25">
      <c r="A20" s="171">
        <v>9</v>
      </c>
      <c r="B20" s="172" t="s">
        <v>114</v>
      </c>
      <c r="C20" s="179" t="s">
        <v>115</v>
      </c>
      <c r="D20" s="173" t="s">
        <v>105</v>
      </c>
      <c r="E20" s="174">
        <v>3</v>
      </c>
      <c r="F20" s="175">
        <v>0</v>
      </c>
      <c r="G20" s="176">
        <f t="shared" ref="G20:G29" si="14">ROUND(E20*F20,2)</f>
        <v>0</v>
      </c>
      <c r="H20" s="157">
        <v>3.37</v>
      </c>
      <c r="I20" s="156">
        <f t="shared" ref="I20:I29" si="15">ROUND(E20*H20,2)</f>
        <v>10.11</v>
      </c>
      <c r="J20" s="157">
        <v>79.03</v>
      </c>
      <c r="K20" s="156">
        <f t="shared" ref="K20:K29" si="16">ROUND(E20*J20,2)</f>
        <v>237.09</v>
      </c>
      <c r="L20" s="156">
        <v>21</v>
      </c>
      <c r="M20" s="156">
        <f t="shared" ref="M20:M29" si="17">G20*(1+L20/100)</f>
        <v>0</v>
      </c>
      <c r="N20" s="156">
        <v>0</v>
      </c>
      <c r="O20" s="156">
        <f t="shared" ref="O20:O29" si="18">ROUND(E20*N20,2)</f>
        <v>0</v>
      </c>
      <c r="P20" s="156">
        <v>0</v>
      </c>
      <c r="Q20" s="156">
        <f t="shared" ref="Q20:Q29" si="19">ROUND(E20*P20,2)</f>
        <v>0</v>
      </c>
      <c r="R20" s="156"/>
      <c r="S20" s="156" t="s">
        <v>116</v>
      </c>
      <c r="T20" s="156" t="s">
        <v>116</v>
      </c>
      <c r="U20" s="156">
        <v>0.17</v>
      </c>
      <c r="V20" s="156">
        <f t="shared" ref="V20:V29" si="20">ROUND(E20*U20,2)</f>
        <v>0.51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10</v>
      </c>
      <c r="B21" s="172" t="s">
        <v>172</v>
      </c>
      <c r="C21" s="179" t="s">
        <v>173</v>
      </c>
      <c r="D21" s="173" t="s">
        <v>105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116</v>
      </c>
      <c r="T21" s="156" t="s">
        <v>116</v>
      </c>
      <c r="U21" s="156">
        <v>0.21</v>
      </c>
      <c r="V21" s="156">
        <f t="shared" si="20"/>
        <v>0.63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11</v>
      </c>
      <c r="B22" s="172" t="s">
        <v>299</v>
      </c>
      <c r="C22" s="179" t="s">
        <v>118</v>
      </c>
      <c r="D22" s="173" t="s">
        <v>105</v>
      </c>
      <c r="E22" s="174">
        <v>1</v>
      </c>
      <c r="F22" s="175">
        <v>0</v>
      </c>
      <c r="G22" s="176">
        <f t="shared" si="14"/>
        <v>0</v>
      </c>
      <c r="H22" s="157">
        <v>2059</v>
      </c>
      <c r="I22" s="156">
        <f t="shared" si="15"/>
        <v>2059</v>
      </c>
      <c r="J22" s="157">
        <v>0</v>
      </c>
      <c r="K22" s="156">
        <f t="shared" si="16"/>
        <v>0</v>
      </c>
      <c r="L22" s="156">
        <v>21</v>
      </c>
      <c r="M22" s="156">
        <f t="shared" si="17"/>
        <v>0</v>
      </c>
      <c r="N22" s="156">
        <v>0</v>
      </c>
      <c r="O22" s="156">
        <f t="shared" si="18"/>
        <v>0</v>
      </c>
      <c r="P22" s="156">
        <v>0</v>
      </c>
      <c r="Q22" s="156">
        <f t="shared" si="19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20"/>
        <v>0</v>
      </c>
      <c r="W22" s="156"/>
      <c r="X22" s="156" t="s">
        <v>112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12</v>
      </c>
      <c r="B23" s="172" t="s">
        <v>300</v>
      </c>
      <c r="C23" s="179" t="s">
        <v>120</v>
      </c>
      <c r="D23" s="173" t="s">
        <v>105</v>
      </c>
      <c r="E23" s="174">
        <v>2</v>
      </c>
      <c r="F23" s="175">
        <v>0</v>
      </c>
      <c r="G23" s="176">
        <f t="shared" si="14"/>
        <v>0</v>
      </c>
      <c r="H23" s="157">
        <v>2409</v>
      </c>
      <c r="I23" s="156">
        <f t="shared" si="15"/>
        <v>4818</v>
      </c>
      <c r="J23" s="157">
        <v>0</v>
      </c>
      <c r="K23" s="156">
        <f t="shared" si="16"/>
        <v>0</v>
      </c>
      <c r="L23" s="156">
        <v>21</v>
      </c>
      <c r="M23" s="156">
        <f t="shared" si="17"/>
        <v>0</v>
      </c>
      <c r="N23" s="156">
        <v>0</v>
      </c>
      <c r="O23" s="156">
        <f t="shared" si="18"/>
        <v>0</v>
      </c>
      <c r="P23" s="156">
        <v>0</v>
      </c>
      <c r="Q23" s="156">
        <f t="shared" si="19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20"/>
        <v>0</v>
      </c>
      <c r="W23" s="156"/>
      <c r="X23" s="156" t="s">
        <v>112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13</v>
      </c>
      <c r="B24" s="172" t="s">
        <v>301</v>
      </c>
      <c r="C24" s="179" t="s">
        <v>122</v>
      </c>
      <c r="D24" s="173" t="s">
        <v>105</v>
      </c>
      <c r="E24" s="174">
        <v>3</v>
      </c>
      <c r="F24" s="175">
        <v>0</v>
      </c>
      <c r="G24" s="176">
        <f t="shared" si="14"/>
        <v>0</v>
      </c>
      <c r="H24" s="157">
        <v>1589</v>
      </c>
      <c r="I24" s="156">
        <f t="shared" si="15"/>
        <v>4767</v>
      </c>
      <c r="J24" s="157">
        <v>0</v>
      </c>
      <c r="K24" s="156">
        <f t="shared" si="16"/>
        <v>0</v>
      </c>
      <c r="L24" s="156">
        <v>21</v>
      </c>
      <c r="M24" s="156">
        <f t="shared" si="17"/>
        <v>0</v>
      </c>
      <c r="N24" s="156">
        <v>0</v>
      </c>
      <c r="O24" s="156">
        <f t="shared" si="18"/>
        <v>0</v>
      </c>
      <c r="P24" s="156">
        <v>0</v>
      </c>
      <c r="Q24" s="156">
        <f t="shared" si="19"/>
        <v>0</v>
      </c>
      <c r="R24" s="156"/>
      <c r="S24" s="156" t="s">
        <v>106</v>
      </c>
      <c r="T24" s="156" t="s">
        <v>107</v>
      </c>
      <c r="U24" s="156">
        <v>0</v>
      </c>
      <c r="V24" s="156">
        <f t="shared" si="20"/>
        <v>0</v>
      </c>
      <c r="W24" s="156"/>
      <c r="X24" s="156" t="s">
        <v>112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113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outlineLevel="1" x14ac:dyDescent="0.25">
      <c r="A25" s="171">
        <v>14</v>
      </c>
      <c r="B25" s="172" t="s">
        <v>302</v>
      </c>
      <c r="C25" s="179" t="s">
        <v>277</v>
      </c>
      <c r="D25" s="173" t="s">
        <v>105</v>
      </c>
      <c r="E25" s="174">
        <v>1</v>
      </c>
      <c r="F25" s="175">
        <v>0</v>
      </c>
      <c r="G25" s="176">
        <f t="shared" si="14"/>
        <v>0</v>
      </c>
      <c r="H25" s="157">
        <v>8260</v>
      </c>
      <c r="I25" s="156">
        <f t="shared" si="15"/>
        <v>8260</v>
      </c>
      <c r="J25" s="157">
        <v>0</v>
      </c>
      <c r="K25" s="156">
        <f t="shared" si="16"/>
        <v>0</v>
      </c>
      <c r="L25" s="156">
        <v>21</v>
      </c>
      <c r="M25" s="156">
        <f t="shared" si="17"/>
        <v>0</v>
      </c>
      <c r="N25" s="156">
        <v>0</v>
      </c>
      <c r="O25" s="156">
        <f t="shared" si="18"/>
        <v>0</v>
      </c>
      <c r="P25" s="156">
        <v>0</v>
      </c>
      <c r="Q25" s="156">
        <f t="shared" si="19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20"/>
        <v>0</v>
      </c>
      <c r="W25" s="156"/>
      <c r="X25" s="156" t="s">
        <v>112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15</v>
      </c>
      <c r="B26" s="172" t="s">
        <v>303</v>
      </c>
      <c r="C26" s="179" t="s">
        <v>188</v>
      </c>
      <c r="D26" s="173" t="s">
        <v>105</v>
      </c>
      <c r="E26" s="174">
        <v>1</v>
      </c>
      <c r="F26" s="175">
        <v>0</v>
      </c>
      <c r="G26" s="176">
        <f t="shared" si="14"/>
        <v>0</v>
      </c>
      <c r="H26" s="157">
        <v>1590</v>
      </c>
      <c r="I26" s="156">
        <f t="shared" si="15"/>
        <v>1590</v>
      </c>
      <c r="J26" s="157">
        <v>0</v>
      </c>
      <c r="K26" s="156">
        <f t="shared" si="16"/>
        <v>0</v>
      </c>
      <c r="L26" s="156">
        <v>21</v>
      </c>
      <c r="M26" s="156">
        <f t="shared" si="17"/>
        <v>0</v>
      </c>
      <c r="N26" s="156">
        <v>0</v>
      </c>
      <c r="O26" s="156">
        <f t="shared" si="18"/>
        <v>0</v>
      </c>
      <c r="P26" s="156">
        <v>0</v>
      </c>
      <c r="Q26" s="156">
        <f t="shared" si="19"/>
        <v>0</v>
      </c>
      <c r="R26" s="156"/>
      <c r="S26" s="156" t="s">
        <v>106</v>
      </c>
      <c r="T26" s="156" t="s">
        <v>107</v>
      </c>
      <c r="U26" s="156">
        <v>0</v>
      </c>
      <c r="V26" s="156">
        <f t="shared" si="20"/>
        <v>0</v>
      </c>
      <c r="W26" s="156"/>
      <c r="X26" s="156" t="s">
        <v>112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16</v>
      </c>
      <c r="B27" s="172" t="s">
        <v>304</v>
      </c>
      <c r="C27" s="179" t="s">
        <v>189</v>
      </c>
      <c r="D27" s="173" t="s">
        <v>105</v>
      </c>
      <c r="E27" s="174">
        <v>1</v>
      </c>
      <c r="F27" s="175">
        <v>0</v>
      </c>
      <c r="G27" s="176">
        <f t="shared" si="14"/>
        <v>0</v>
      </c>
      <c r="H27" s="157">
        <v>850</v>
      </c>
      <c r="I27" s="156">
        <f t="shared" si="15"/>
        <v>850</v>
      </c>
      <c r="J27" s="157">
        <v>0</v>
      </c>
      <c r="K27" s="156">
        <f t="shared" si="16"/>
        <v>0</v>
      </c>
      <c r="L27" s="156">
        <v>21</v>
      </c>
      <c r="M27" s="156">
        <f t="shared" si="17"/>
        <v>0</v>
      </c>
      <c r="N27" s="156">
        <v>0</v>
      </c>
      <c r="O27" s="156">
        <f t="shared" si="18"/>
        <v>0</v>
      </c>
      <c r="P27" s="156">
        <v>0</v>
      </c>
      <c r="Q27" s="156">
        <f t="shared" si="19"/>
        <v>0</v>
      </c>
      <c r="R27" s="156"/>
      <c r="S27" s="156" t="s">
        <v>106</v>
      </c>
      <c r="T27" s="156" t="s">
        <v>107</v>
      </c>
      <c r="U27" s="156">
        <v>0</v>
      </c>
      <c r="V27" s="156">
        <f t="shared" si="20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17</v>
      </c>
      <c r="B28" s="172" t="s">
        <v>305</v>
      </c>
      <c r="C28" s="179" t="s">
        <v>190</v>
      </c>
      <c r="D28" s="173" t="s">
        <v>105</v>
      </c>
      <c r="E28" s="174">
        <v>2</v>
      </c>
      <c r="F28" s="175">
        <v>0</v>
      </c>
      <c r="G28" s="176">
        <f t="shared" si="14"/>
        <v>0</v>
      </c>
      <c r="H28" s="157">
        <v>3030</v>
      </c>
      <c r="I28" s="156">
        <f t="shared" si="15"/>
        <v>6060</v>
      </c>
      <c r="J28" s="157">
        <v>0</v>
      </c>
      <c r="K28" s="156">
        <f t="shared" si="16"/>
        <v>0</v>
      </c>
      <c r="L28" s="156">
        <v>21</v>
      </c>
      <c r="M28" s="156">
        <f t="shared" si="17"/>
        <v>0</v>
      </c>
      <c r="N28" s="156">
        <v>0</v>
      </c>
      <c r="O28" s="156">
        <f t="shared" si="18"/>
        <v>0</v>
      </c>
      <c r="P28" s="156">
        <v>0</v>
      </c>
      <c r="Q28" s="156">
        <f t="shared" si="19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20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71">
        <v>18</v>
      </c>
      <c r="B29" s="172" t="s">
        <v>306</v>
      </c>
      <c r="C29" s="179" t="s">
        <v>683</v>
      </c>
      <c r="D29" s="173" t="s">
        <v>105</v>
      </c>
      <c r="E29" s="174">
        <v>2</v>
      </c>
      <c r="F29" s="175">
        <v>0</v>
      </c>
      <c r="G29" s="176">
        <f t="shared" si="14"/>
        <v>0</v>
      </c>
      <c r="H29" s="157">
        <v>150.5</v>
      </c>
      <c r="I29" s="156">
        <f t="shared" si="15"/>
        <v>301</v>
      </c>
      <c r="J29" s="157">
        <v>0</v>
      </c>
      <c r="K29" s="156">
        <f t="shared" si="16"/>
        <v>0</v>
      </c>
      <c r="L29" s="156">
        <v>21</v>
      </c>
      <c r="M29" s="156">
        <f t="shared" si="17"/>
        <v>0</v>
      </c>
      <c r="N29" s="156">
        <v>1.9000000000000001E-4</v>
      </c>
      <c r="O29" s="156">
        <f t="shared" si="18"/>
        <v>0</v>
      </c>
      <c r="P29" s="156">
        <v>0</v>
      </c>
      <c r="Q29" s="156">
        <f t="shared" si="19"/>
        <v>0</v>
      </c>
      <c r="R29" s="156"/>
      <c r="S29" s="156" t="s">
        <v>106</v>
      </c>
      <c r="T29" s="156" t="s">
        <v>116</v>
      </c>
      <c r="U29" s="156">
        <v>0</v>
      </c>
      <c r="V29" s="156">
        <f t="shared" si="20"/>
        <v>0</v>
      </c>
      <c r="W29" s="156"/>
      <c r="X29" s="156" t="s">
        <v>112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5">
      <c r="A30" s="159" t="s">
        <v>102</v>
      </c>
      <c r="B30" s="160" t="s">
        <v>73</v>
      </c>
      <c r="C30" s="178" t="s">
        <v>74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103</v>
      </c>
    </row>
    <row r="31" spans="1:60" outlineLevel="1" x14ac:dyDescent="0.25">
      <c r="A31" s="171">
        <v>49</v>
      </c>
      <c r="B31" s="172" t="s">
        <v>307</v>
      </c>
      <c r="C31" s="179" t="s">
        <v>198</v>
      </c>
      <c r="D31" s="173" t="s">
        <v>149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106</v>
      </c>
      <c r="T31" s="156" t="s">
        <v>107</v>
      </c>
      <c r="U31" s="156">
        <v>0</v>
      </c>
      <c r="V31" s="156">
        <f>ROUND(E31*U31,2)</f>
        <v>0</v>
      </c>
      <c r="W31" s="156"/>
      <c r="X31" s="156" t="s">
        <v>108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109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50</v>
      </c>
      <c r="B32" s="172" t="s">
        <v>308</v>
      </c>
      <c r="C32" s="179" t="s">
        <v>199</v>
      </c>
      <c r="D32" s="173" t="s">
        <v>149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106</v>
      </c>
      <c r="T32" s="156" t="s">
        <v>107</v>
      </c>
      <c r="U32" s="156">
        <v>0.1</v>
      </c>
      <c r="V32" s="156">
        <f>ROUND(E32*U32,2)</f>
        <v>0.05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5">
      <c r="A33" s="159" t="s">
        <v>102</v>
      </c>
      <c r="B33" s="160" t="s">
        <v>75</v>
      </c>
      <c r="C33" s="178" t="s">
        <v>28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1705</v>
      </c>
      <c r="J33" s="158"/>
      <c r="K33" s="158">
        <f>SUM(K34:K40)</f>
        <v>20610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0.11</v>
      </c>
      <c r="W33" s="158"/>
      <c r="X33" s="158"/>
      <c r="AG33" t="s">
        <v>103</v>
      </c>
    </row>
    <row r="34" spans="1:60" outlineLevel="1" x14ac:dyDescent="0.25">
      <c r="A34" s="171">
        <v>21</v>
      </c>
      <c r="B34" s="172" t="s">
        <v>309</v>
      </c>
      <c r="C34" s="179" t="s">
        <v>124</v>
      </c>
      <c r="D34" s="173" t="s">
        <v>686</v>
      </c>
      <c r="E34" s="174">
        <v>0.25</v>
      </c>
      <c r="F34" s="175">
        <v>0</v>
      </c>
      <c r="G34" s="176">
        <f t="shared" ref="G34:G40" si="21">ROUND(E34*F34,2)</f>
        <v>0</v>
      </c>
      <c r="H34" s="157">
        <v>1380</v>
      </c>
      <c r="I34" s="156">
        <f t="shared" ref="I34:I40" si="22">ROUND(E34*H34,2)</f>
        <v>345</v>
      </c>
      <c r="J34" s="157">
        <v>0</v>
      </c>
      <c r="K34" s="156">
        <f t="shared" ref="K34:K40" si="23">ROUND(E34*J34,2)</f>
        <v>0</v>
      </c>
      <c r="L34" s="156">
        <v>21</v>
      </c>
      <c r="M34" s="156">
        <f t="shared" ref="M34:M40" si="24">G34*(1+L34/100)</f>
        <v>0</v>
      </c>
      <c r="N34" s="156">
        <v>0</v>
      </c>
      <c r="O34" s="156">
        <f t="shared" ref="O34:O40" si="25">ROUND(E34*N34,2)</f>
        <v>0</v>
      </c>
      <c r="P34" s="156">
        <v>0</v>
      </c>
      <c r="Q34" s="156">
        <f t="shared" ref="Q34:Q40" si="26">ROUND(E34*P34,2)</f>
        <v>0</v>
      </c>
      <c r="R34" s="156"/>
      <c r="S34" s="156" t="s">
        <v>106</v>
      </c>
      <c r="T34" s="156" t="s">
        <v>107</v>
      </c>
      <c r="U34" s="156">
        <v>0</v>
      </c>
      <c r="V34" s="156">
        <f t="shared" ref="V34:V40" si="27">ROUND(E34*U34,2)</f>
        <v>0</v>
      </c>
      <c r="W34" s="156"/>
      <c r="X34" s="156" t="s">
        <v>108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0.399999999999999" outlineLevel="1" x14ac:dyDescent="0.25">
      <c r="A35" s="171">
        <v>22</v>
      </c>
      <c r="B35" s="172" t="s">
        <v>687</v>
      </c>
      <c r="C35" s="179" t="s">
        <v>679</v>
      </c>
      <c r="D35" s="173" t="s">
        <v>105</v>
      </c>
      <c r="E35" s="174">
        <v>1</v>
      </c>
      <c r="F35" s="175">
        <v>0</v>
      </c>
      <c r="G35" s="176">
        <f t="shared" si="21"/>
        <v>0</v>
      </c>
      <c r="H35" s="157">
        <v>1250</v>
      </c>
      <c r="I35" s="156">
        <f t="shared" si="22"/>
        <v>1250</v>
      </c>
      <c r="J35" s="157">
        <v>0</v>
      </c>
      <c r="K35" s="156">
        <f t="shared" si="23"/>
        <v>0</v>
      </c>
      <c r="L35" s="156">
        <v>21</v>
      </c>
      <c r="M35" s="156">
        <f t="shared" si="24"/>
        <v>0</v>
      </c>
      <c r="N35" s="156">
        <v>0</v>
      </c>
      <c r="O35" s="156">
        <f t="shared" si="25"/>
        <v>0</v>
      </c>
      <c r="P35" s="156">
        <v>0</v>
      </c>
      <c r="Q35" s="156">
        <f t="shared" si="26"/>
        <v>0</v>
      </c>
      <c r="R35" s="156"/>
      <c r="S35" s="156" t="s">
        <v>106</v>
      </c>
      <c r="T35" s="156" t="s">
        <v>107</v>
      </c>
      <c r="U35" s="156">
        <v>0</v>
      </c>
      <c r="V35" s="156">
        <f t="shared" si="27"/>
        <v>0</v>
      </c>
      <c r="W35" s="156"/>
      <c r="X35" s="156" t="s">
        <v>108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109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23</v>
      </c>
      <c r="B36" s="172" t="s">
        <v>310</v>
      </c>
      <c r="C36" s="179" t="s">
        <v>127</v>
      </c>
      <c r="D36" s="173" t="s">
        <v>105</v>
      </c>
      <c r="E36" s="174">
        <v>1</v>
      </c>
      <c r="F36" s="175">
        <v>0</v>
      </c>
      <c r="G36" s="176">
        <f t="shared" si="21"/>
        <v>0</v>
      </c>
      <c r="H36" s="157">
        <v>0</v>
      </c>
      <c r="I36" s="156">
        <f t="shared" si="22"/>
        <v>0</v>
      </c>
      <c r="J36" s="157">
        <v>2500</v>
      </c>
      <c r="K36" s="156">
        <f t="shared" si="23"/>
        <v>2500</v>
      </c>
      <c r="L36" s="156">
        <v>21</v>
      </c>
      <c r="M36" s="156">
        <f t="shared" si="24"/>
        <v>0</v>
      </c>
      <c r="N36" s="156">
        <v>0</v>
      </c>
      <c r="O36" s="156">
        <f t="shared" si="25"/>
        <v>0</v>
      </c>
      <c r="P36" s="156">
        <v>0</v>
      </c>
      <c r="Q36" s="156">
        <f t="shared" si="26"/>
        <v>0</v>
      </c>
      <c r="R36" s="156"/>
      <c r="S36" s="156" t="s">
        <v>106</v>
      </c>
      <c r="T36" s="156" t="s">
        <v>107</v>
      </c>
      <c r="U36" s="156">
        <v>0</v>
      </c>
      <c r="V36" s="156">
        <f t="shared" si="27"/>
        <v>0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24</v>
      </c>
      <c r="B37" s="172" t="s">
        <v>311</v>
      </c>
      <c r="C37" s="179" t="s">
        <v>129</v>
      </c>
      <c r="D37" s="173" t="s">
        <v>105</v>
      </c>
      <c r="E37" s="174">
        <v>1</v>
      </c>
      <c r="F37" s="175">
        <v>0</v>
      </c>
      <c r="G37" s="176">
        <f t="shared" si="21"/>
        <v>0</v>
      </c>
      <c r="H37" s="157">
        <v>110</v>
      </c>
      <c r="I37" s="156">
        <f t="shared" si="22"/>
        <v>110</v>
      </c>
      <c r="J37" s="157">
        <v>40</v>
      </c>
      <c r="K37" s="156">
        <f t="shared" si="23"/>
        <v>40</v>
      </c>
      <c r="L37" s="156">
        <v>21</v>
      </c>
      <c r="M37" s="156">
        <f t="shared" si="24"/>
        <v>0</v>
      </c>
      <c r="N37" s="156">
        <v>1.1299999999999999E-3</v>
      </c>
      <c r="O37" s="156">
        <f t="shared" si="25"/>
        <v>0</v>
      </c>
      <c r="P37" s="156">
        <v>0</v>
      </c>
      <c r="Q37" s="156">
        <f t="shared" si="26"/>
        <v>0</v>
      </c>
      <c r="R37" s="156"/>
      <c r="S37" s="156" t="s">
        <v>106</v>
      </c>
      <c r="T37" s="156" t="s">
        <v>107</v>
      </c>
      <c r="U37" s="156">
        <v>0.11</v>
      </c>
      <c r="V37" s="156">
        <f t="shared" si="27"/>
        <v>0.11</v>
      </c>
      <c r="W37" s="156"/>
      <c r="X37" s="156" t="s">
        <v>108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109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25</v>
      </c>
      <c r="B38" s="172" t="s">
        <v>312</v>
      </c>
      <c r="C38" s="179" t="s">
        <v>131</v>
      </c>
      <c r="D38" s="173" t="s">
        <v>105</v>
      </c>
      <c r="E38" s="174">
        <v>4</v>
      </c>
      <c r="F38" s="175">
        <v>0</v>
      </c>
      <c r="G38" s="176">
        <f t="shared" si="21"/>
        <v>0</v>
      </c>
      <c r="H38" s="157">
        <v>0</v>
      </c>
      <c r="I38" s="156">
        <f t="shared" si="22"/>
        <v>0</v>
      </c>
      <c r="J38" s="157">
        <v>3500</v>
      </c>
      <c r="K38" s="156">
        <f t="shared" si="23"/>
        <v>14000</v>
      </c>
      <c r="L38" s="156">
        <v>21</v>
      </c>
      <c r="M38" s="156">
        <f t="shared" si="24"/>
        <v>0</v>
      </c>
      <c r="N38" s="156">
        <v>0</v>
      </c>
      <c r="O38" s="156">
        <f t="shared" si="25"/>
        <v>0</v>
      </c>
      <c r="P38" s="156">
        <v>0</v>
      </c>
      <c r="Q38" s="156">
        <f t="shared" si="26"/>
        <v>0</v>
      </c>
      <c r="R38" s="156"/>
      <c r="S38" s="156" t="s">
        <v>106</v>
      </c>
      <c r="T38" s="156" t="s">
        <v>107</v>
      </c>
      <c r="U38" s="156">
        <v>0</v>
      </c>
      <c r="V38" s="156">
        <f t="shared" si="27"/>
        <v>0</v>
      </c>
      <c r="W38" s="156"/>
      <c r="X38" s="156" t="s">
        <v>108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109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0.399999999999999" outlineLevel="1" x14ac:dyDescent="0.25">
      <c r="A39" s="171">
        <v>26</v>
      </c>
      <c r="B39" s="172" t="s">
        <v>313</v>
      </c>
      <c r="C39" s="179" t="s">
        <v>255</v>
      </c>
      <c r="D39" s="173" t="s">
        <v>105</v>
      </c>
      <c r="E39" s="174">
        <v>1</v>
      </c>
      <c r="F39" s="175">
        <v>0</v>
      </c>
      <c r="G39" s="176">
        <f t="shared" si="21"/>
        <v>0</v>
      </c>
      <c r="H39" s="157">
        <v>0</v>
      </c>
      <c r="I39" s="156">
        <f t="shared" si="22"/>
        <v>0</v>
      </c>
      <c r="J39" s="157">
        <v>1520</v>
      </c>
      <c r="K39" s="156">
        <f t="shared" si="23"/>
        <v>1520</v>
      </c>
      <c r="L39" s="156">
        <v>21</v>
      </c>
      <c r="M39" s="156">
        <f t="shared" si="24"/>
        <v>0</v>
      </c>
      <c r="N39" s="156">
        <v>0</v>
      </c>
      <c r="O39" s="156">
        <f t="shared" si="25"/>
        <v>0</v>
      </c>
      <c r="P39" s="156">
        <v>0</v>
      </c>
      <c r="Q39" s="156">
        <f t="shared" si="26"/>
        <v>0</v>
      </c>
      <c r="R39" s="156"/>
      <c r="S39" s="156" t="s">
        <v>106</v>
      </c>
      <c r="T39" s="156" t="s">
        <v>107</v>
      </c>
      <c r="U39" s="156">
        <v>0</v>
      </c>
      <c r="V39" s="156">
        <f t="shared" si="27"/>
        <v>0</v>
      </c>
      <c r="W39" s="156"/>
      <c r="X39" s="156" t="s">
        <v>108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109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0.6" outlineLevel="1" x14ac:dyDescent="0.25">
      <c r="A40" s="171">
        <v>27</v>
      </c>
      <c r="B40" s="172" t="s">
        <v>314</v>
      </c>
      <c r="C40" s="179" t="s">
        <v>135</v>
      </c>
      <c r="D40" s="173" t="s">
        <v>105</v>
      </c>
      <c r="E40" s="174">
        <v>1</v>
      </c>
      <c r="F40" s="175">
        <v>0</v>
      </c>
      <c r="G40" s="176">
        <f t="shared" si="21"/>
        <v>0</v>
      </c>
      <c r="H40" s="157">
        <v>0</v>
      </c>
      <c r="I40" s="156">
        <f t="shared" si="22"/>
        <v>0</v>
      </c>
      <c r="J40" s="157">
        <v>2550</v>
      </c>
      <c r="K40" s="156">
        <f t="shared" si="23"/>
        <v>2550</v>
      </c>
      <c r="L40" s="156">
        <v>21</v>
      </c>
      <c r="M40" s="156">
        <f t="shared" si="24"/>
        <v>0</v>
      </c>
      <c r="N40" s="156">
        <v>0</v>
      </c>
      <c r="O40" s="156">
        <f t="shared" si="25"/>
        <v>0</v>
      </c>
      <c r="P40" s="156">
        <v>0</v>
      </c>
      <c r="Q40" s="156">
        <f t="shared" si="26"/>
        <v>0</v>
      </c>
      <c r="R40" s="156"/>
      <c r="S40" s="156" t="s">
        <v>106</v>
      </c>
      <c r="T40" s="156" t="s">
        <v>107</v>
      </c>
      <c r="U40" s="156">
        <v>0</v>
      </c>
      <c r="V40" s="156">
        <f t="shared" si="27"/>
        <v>0</v>
      </c>
      <c r="W40" s="156"/>
      <c r="X40" s="156" t="s">
        <v>108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109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5">
      <c r="A41" s="159" t="s">
        <v>102</v>
      </c>
      <c r="B41" s="160" t="s">
        <v>76</v>
      </c>
      <c r="C41" s="178" t="s">
        <v>29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103</v>
      </c>
    </row>
    <row r="42" spans="1:60" outlineLevel="1" x14ac:dyDescent="0.25">
      <c r="A42" s="171">
        <v>28</v>
      </c>
      <c r="B42" s="172" t="s">
        <v>315</v>
      </c>
      <c r="C42" s="179" t="s">
        <v>137</v>
      </c>
      <c r="D42" s="173" t="s">
        <v>105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106</v>
      </c>
      <c r="T42" s="156" t="s">
        <v>107</v>
      </c>
      <c r="U42" s="156">
        <v>0</v>
      </c>
      <c r="V42" s="156">
        <f>ROUND(E42*U42,2)</f>
        <v>0</v>
      </c>
      <c r="W42" s="156"/>
      <c r="X42" s="156" t="s">
        <v>108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109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29</v>
      </c>
      <c r="B43" s="172" t="s">
        <v>316</v>
      </c>
      <c r="C43" s="179" t="s">
        <v>139</v>
      </c>
      <c r="D43" s="173" t="s">
        <v>105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106</v>
      </c>
      <c r="T43" s="156" t="s">
        <v>107</v>
      </c>
      <c r="U43" s="156">
        <v>0</v>
      </c>
      <c r="V43" s="156">
        <f>ROUND(E43*U43,2)</f>
        <v>0</v>
      </c>
      <c r="W43" s="156"/>
      <c r="X43" s="156" t="s">
        <v>108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109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5">
        <v>30</v>
      </c>
      <c r="B44" s="166" t="s">
        <v>317</v>
      </c>
      <c r="C44" s="180" t="s">
        <v>141</v>
      </c>
      <c r="D44" s="167" t="s">
        <v>105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106</v>
      </c>
      <c r="T44" s="156" t="s">
        <v>107</v>
      </c>
      <c r="U44" s="156">
        <v>0</v>
      </c>
      <c r="V44" s="156">
        <f>ROUND(E44*U44,2)</f>
        <v>0</v>
      </c>
      <c r="W44" s="156"/>
      <c r="X44" s="156" t="s">
        <v>108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109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5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89</v>
      </c>
    </row>
    <row r="46" spans="1:60" x14ac:dyDescent="0.25">
      <c r="A46" s="150"/>
      <c r="B46" s="151" t="s">
        <v>30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143</v>
      </c>
    </row>
    <row r="47" spans="1:60" x14ac:dyDescent="0.25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5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5">
      <c r="A49" s="262" t="s">
        <v>144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5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145</v>
      </c>
    </row>
    <row r="51" spans="1:33" x14ac:dyDescent="0.25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5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5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5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5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5">
      <c r="C56" s="183"/>
      <c r="D56" s="10"/>
      <c r="AG56" t="s">
        <v>146</v>
      </c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1"/>
  <sheetViews>
    <sheetView workbookViewId="0">
      <pane ySplit="7" topLeftCell="A8" activePane="bottomLeft" state="frozen"/>
      <selection pane="bottomLeft" activeCell="F28" sqref="F28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53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318</v>
      </c>
      <c r="C9" s="179" t="s">
        <v>319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71</v>
      </c>
      <c r="C10" s="178" t="s">
        <v>72</v>
      </c>
      <c r="D10" s="161"/>
      <c r="E10" s="162"/>
      <c r="F10" s="163"/>
      <c r="G10" s="164">
        <f>SUMIF(AG11:AG15,"&lt;&gt;NOR",G11:G15)</f>
        <v>0</v>
      </c>
      <c r="H10" s="158"/>
      <c r="I10" s="158">
        <f>SUM(I11:I15)</f>
        <v>12504.11</v>
      </c>
      <c r="J10" s="158"/>
      <c r="K10" s="158">
        <f>SUM(K11:K15)</f>
        <v>237.09</v>
      </c>
      <c r="L10" s="158"/>
      <c r="M10" s="158">
        <f>SUM(M11:M15)</f>
        <v>0</v>
      </c>
      <c r="N10" s="158"/>
      <c r="O10" s="158">
        <f>SUM(O11:O15)</f>
        <v>0</v>
      </c>
      <c r="P10" s="158"/>
      <c r="Q10" s="158">
        <f>SUM(Q11:Q15)</f>
        <v>0</v>
      </c>
      <c r="R10" s="158"/>
      <c r="S10" s="158"/>
      <c r="T10" s="158"/>
      <c r="U10" s="158"/>
      <c r="V10" s="158">
        <f>SUM(V11:V15)</f>
        <v>0.5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114</v>
      </c>
      <c r="C11" s="179" t="s">
        <v>115</v>
      </c>
      <c r="D11" s="173" t="s">
        <v>105</v>
      </c>
      <c r="E11" s="174">
        <v>3</v>
      </c>
      <c r="F11" s="175">
        <v>0</v>
      </c>
      <c r="G11" s="176">
        <f>ROUND(E11*F11,2)</f>
        <v>0</v>
      </c>
      <c r="H11" s="157">
        <v>3.37</v>
      </c>
      <c r="I11" s="156">
        <f>ROUND(E11*H11,2)</f>
        <v>10.11</v>
      </c>
      <c r="J11" s="157">
        <v>79.03</v>
      </c>
      <c r="K11" s="156">
        <f>ROUND(E11*J11,2)</f>
        <v>237.09</v>
      </c>
      <c r="L11" s="156">
        <v>21</v>
      </c>
      <c r="M11" s="156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6"/>
      <c r="S11" s="156" t="s">
        <v>116</v>
      </c>
      <c r="T11" s="156" t="s">
        <v>116</v>
      </c>
      <c r="U11" s="156">
        <v>0.16500000000000001</v>
      </c>
      <c r="V11" s="156">
        <f>ROUND(E11*U11,2)</f>
        <v>0.5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320</v>
      </c>
      <c r="C12" s="179" t="s">
        <v>189</v>
      </c>
      <c r="D12" s="173" t="s">
        <v>105</v>
      </c>
      <c r="E12" s="174">
        <v>1</v>
      </c>
      <c r="F12" s="175">
        <v>0</v>
      </c>
      <c r="G12" s="176">
        <f>ROUND(E12*F12,2)</f>
        <v>0</v>
      </c>
      <c r="H12" s="157">
        <v>850</v>
      </c>
      <c r="I12" s="156">
        <f>ROUND(E12*H12,2)</f>
        <v>850</v>
      </c>
      <c r="J12" s="157">
        <v>0</v>
      </c>
      <c r="K12" s="156">
        <f>ROUND(E12*J12,2)</f>
        <v>0</v>
      </c>
      <c r="L12" s="156">
        <v>21</v>
      </c>
      <c r="M12" s="156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6"/>
      <c r="S12" s="156" t="s">
        <v>106</v>
      </c>
      <c r="T12" s="156" t="s">
        <v>107</v>
      </c>
      <c r="U12" s="156">
        <v>0</v>
      </c>
      <c r="V12" s="156">
        <f>ROUND(E12*U12,2)</f>
        <v>0</v>
      </c>
      <c r="W12" s="156"/>
      <c r="X12" s="156" t="s">
        <v>112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71">
        <v>4</v>
      </c>
      <c r="B13" s="172" t="s">
        <v>321</v>
      </c>
      <c r="C13" s="179" t="s">
        <v>118</v>
      </c>
      <c r="D13" s="173" t="s">
        <v>105</v>
      </c>
      <c r="E13" s="174">
        <v>1</v>
      </c>
      <c r="F13" s="175">
        <v>0</v>
      </c>
      <c r="G13" s="176">
        <f>ROUND(E13*F13,2)</f>
        <v>0</v>
      </c>
      <c r="H13" s="157">
        <v>2059</v>
      </c>
      <c r="I13" s="156">
        <f>ROUND(E13*H13,2)</f>
        <v>2059</v>
      </c>
      <c r="J13" s="157">
        <v>0</v>
      </c>
      <c r="K13" s="156">
        <f>ROUND(E13*J13,2)</f>
        <v>0</v>
      </c>
      <c r="L13" s="156">
        <v>21</v>
      </c>
      <c r="M13" s="156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6"/>
      <c r="S13" s="156" t="s">
        <v>106</v>
      </c>
      <c r="T13" s="156" t="s">
        <v>107</v>
      </c>
      <c r="U13" s="156">
        <v>0</v>
      </c>
      <c r="V13" s="156">
        <f>ROUND(E13*U13,2)</f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71">
        <v>5</v>
      </c>
      <c r="B14" s="172" t="s">
        <v>322</v>
      </c>
      <c r="C14" s="179" t="s">
        <v>120</v>
      </c>
      <c r="D14" s="173" t="s">
        <v>105</v>
      </c>
      <c r="E14" s="174">
        <v>2</v>
      </c>
      <c r="F14" s="175">
        <v>0</v>
      </c>
      <c r="G14" s="176">
        <f>ROUND(E14*F14,2)</f>
        <v>0</v>
      </c>
      <c r="H14" s="157">
        <v>2409</v>
      </c>
      <c r="I14" s="156">
        <f>ROUND(E14*H14,2)</f>
        <v>4818</v>
      </c>
      <c r="J14" s="157">
        <v>0</v>
      </c>
      <c r="K14" s="156">
        <f>ROUND(E14*J14,2)</f>
        <v>0</v>
      </c>
      <c r="L14" s="156">
        <v>21</v>
      </c>
      <c r="M14" s="156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6"/>
      <c r="S14" s="156" t="s">
        <v>106</v>
      </c>
      <c r="T14" s="156" t="s">
        <v>107</v>
      </c>
      <c r="U14" s="156">
        <v>0</v>
      </c>
      <c r="V14" s="156">
        <f>ROUND(E14*U14,2)</f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323</v>
      </c>
      <c r="C15" s="179" t="s">
        <v>122</v>
      </c>
      <c r="D15" s="173" t="s">
        <v>105</v>
      </c>
      <c r="E15" s="174">
        <v>3</v>
      </c>
      <c r="F15" s="175">
        <v>0</v>
      </c>
      <c r="G15" s="176">
        <f>ROUND(E15*F15,2)</f>
        <v>0</v>
      </c>
      <c r="H15" s="157">
        <v>1589</v>
      </c>
      <c r="I15" s="156">
        <f>ROUND(E15*H15,2)</f>
        <v>4767</v>
      </c>
      <c r="J15" s="157">
        <v>0</v>
      </c>
      <c r="K15" s="156">
        <f>ROUND(E15*J15,2)</f>
        <v>0</v>
      </c>
      <c r="L15" s="156">
        <v>21</v>
      </c>
      <c r="M15" s="156">
        <f>G15*(1+L15/100)</f>
        <v>0</v>
      </c>
      <c r="N15" s="156">
        <v>0</v>
      </c>
      <c r="O15" s="156">
        <f>ROUND(E15*N15,2)</f>
        <v>0</v>
      </c>
      <c r="P15" s="156">
        <v>0</v>
      </c>
      <c r="Q15" s="156">
        <f>ROUND(E15*P15,2)</f>
        <v>0</v>
      </c>
      <c r="R15" s="156"/>
      <c r="S15" s="156" t="s">
        <v>106</v>
      </c>
      <c r="T15" s="156" t="s">
        <v>107</v>
      </c>
      <c r="U15" s="156">
        <v>0</v>
      </c>
      <c r="V15" s="156">
        <f>ROUND(E15*U15,2)</f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5">
      <c r="A16" s="159" t="s">
        <v>102</v>
      </c>
      <c r="B16" s="160" t="s">
        <v>75</v>
      </c>
      <c r="C16" s="178" t="s">
        <v>28</v>
      </c>
      <c r="D16" s="161"/>
      <c r="E16" s="162"/>
      <c r="F16" s="163"/>
      <c r="G16" s="164">
        <f>SUMIF(AG17:AG23,"&lt;&gt;NOR",G17:G23)</f>
        <v>0</v>
      </c>
      <c r="H16" s="158"/>
      <c r="I16" s="158">
        <f>SUM(I17:I23)</f>
        <v>1356</v>
      </c>
      <c r="J16" s="158"/>
      <c r="K16" s="158">
        <f>SUM(K17:K23)</f>
        <v>6390</v>
      </c>
      <c r="L16" s="158"/>
      <c r="M16" s="158">
        <f>SUM(M17:M23)</f>
        <v>0</v>
      </c>
      <c r="N16" s="158"/>
      <c r="O16" s="158">
        <f>SUM(O17:O23)</f>
        <v>0</v>
      </c>
      <c r="P16" s="158"/>
      <c r="Q16" s="158">
        <f>SUM(Q17:Q23)</f>
        <v>0</v>
      </c>
      <c r="R16" s="158"/>
      <c r="S16" s="158"/>
      <c r="T16" s="158"/>
      <c r="U16" s="158"/>
      <c r="V16" s="158">
        <f>SUM(V17:V23)</f>
        <v>0.33</v>
      </c>
      <c r="W16" s="158"/>
      <c r="X16" s="158"/>
      <c r="AG16" t="s">
        <v>103</v>
      </c>
    </row>
    <row r="17" spans="1:60" outlineLevel="1" x14ac:dyDescent="0.25">
      <c r="A17" s="171">
        <v>7</v>
      </c>
      <c r="B17" s="172" t="s">
        <v>324</v>
      </c>
      <c r="C17" s="179" t="s">
        <v>124</v>
      </c>
      <c r="D17" s="173" t="s">
        <v>686</v>
      </c>
      <c r="E17" s="174">
        <v>0.2</v>
      </c>
      <c r="F17" s="175">
        <v>0</v>
      </c>
      <c r="G17" s="176">
        <f t="shared" ref="G17:G23" si="0">ROUND(E17*F17,2)</f>
        <v>0</v>
      </c>
      <c r="H17" s="157">
        <v>1380</v>
      </c>
      <c r="I17" s="156">
        <f t="shared" ref="I17:I23" si="1">ROUND(E17*H17,2)</f>
        <v>276</v>
      </c>
      <c r="J17" s="157">
        <v>0</v>
      </c>
      <c r="K17" s="156">
        <f t="shared" ref="K17:K23" si="2">ROUND(E17*J17,2)</f>
        <v>0</v>
      </c>
      <c r="L17" s="156">
        <v>21</v>
      </c>
      <c r="M17" s="156">
        <f t="shared" ref="M17:M23" si="3">G17*(1+L17/100)</f>
        <v>0</v>
      </c>
      <c r="N17" s="156">
        <v>0</v>
      </c>
      <c r="O17" s="156">
        <f t="shared" ref="O17:O23" si="4">ROUND(E17*N17,2)</f>
        <v>0</v>
      </c>
      <c r="P17" s="156">
        <v>0</v>
      </c>
      <c r="Q17" s="156">
        <f t="shared" ref="Q17:Q23" si="5">ROUND(E17*P17,2)</f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ref="V17:V23" si="6">ROUND(E17*U17,2)</f>
        <v>0</v>
      </c>
      <c r="W17" s="156"/>
      <c r="X17" s="156" t="s">
        <v>108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109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71">
        <v>8</v>
      </c>
      <c r="B18" s="172" t="s">
        <v>688</v>
      </c>
      <c r="C18" s="179" t="s">
        <v>679</v>
      </c>
      <c r="D18" s="173" t="s">
        <v>105</v>
      </c>
      <c r="E18" s="174">
        <v>1</v>
      </c>
      <c r="F18" s="175">
        <v>0</v>
      </c>
      <c r="G18" s="176">
        <f t="shared" si="0"/>
        <v>0</v>
      </c>
      <c r="H18" s="157"/>
      <c r="I18" s="156"/>
      <c r="J18" s="157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9</v>
      </c>
      <c r="B19" s="172" t="s">
        <v>325</v>
      </c>
      <c r="C19" s="179" t="s">
        <v>127</v>
      </c>
      <c r="D19" s="173" t="s">
        <v>105</v>
      </c>
      <c r="E19" s="174">
        <v>1</v>
      </c>
      <c r="F19" s="175">
        <v>0</v>
      </c>
      <c r="G19" s="176">
        <f t="shared" si="0"/>
        <v>0</v>
      </c>
      <c r="H19" s="157">
        <v>750</v>
      </c>
      <c r="I19" s="156">
        <f t="shared" si="1"/>
        <v>750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108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109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71">
        <v>10</v>
      </c>
      <c r="B20" s="172" t="s">
        <v>326</v>
      </c>
      <c r="C20" s="179" t="s">
        <v>129</v>
      </c>
      <c r="D20" s="173" t="s">
        <v>105</v>
      </c>
      <c r="E20" s="174">
        <v>1</v>
      </c>
      <c r="F20" s="175">
        <v>0</v>
      </c>
      <c r="G20" s="176">
        <f t="shared" si="0"/>
        <v>0</v>
      </c>
      <c r="H20" s="157">
        <v>0</v>
      </c>
      <c r="I20" s="156">
        <f t="shared" si="1"/>
        <v>0</v>
      </c>
      <c r="J20" s="157">
        <v>250</v>
      </c>
      <c r="K20" s="156">
        <f t="shared" si="2"/>
        <v>250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si="6"/>
        <v>0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11</v>
      </c>
      <c r="B21" s="172" t="s">
        <v>327</v>
      </c>
      <c r="C21" s="179" t="s">
        <v>131</v>
      </c>
      <c r="D21" s="173" t="s">
        <v>105</v>
      </c>
      <c r="E21" s="174">
        <v>3</v>
      </c>
      <c r="F21" s="175">
        <v>0</v>
      </c>
      <c r="G21" s="176">
        <f t="shared" si="0"/>
        <v>0</v>
      </c>
      <c r="H21" s="157">
        <v>110</v>
      </c>
      <c r="I21" s="156">
        <f t="shared" si="1"/>
        <v>330</v>
      </c>
      <c r="J21" s="157">
        <v>40</v>
      </c>
      <c r="K21" s="156">
        <f t="shared" si="2"/>
        <v>120</v>
      </c>
      <c r="L21" s="156">
        <v>21</v>
      </c>
      <c r="M21" s="156">
        <f t="shared" si="3"/>
        <v>0</v>
      </c>
      <c r="N21" s="156">
        <v>1.1299999999999999E-3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106</v>
      </c>
      <c r="T21" s="156" t="s">
        <v>107</v>
      </c>
      <c r="U21" s="156">
        <v>0.11</v>
      </c>
      <c r="V21" s="156">
        <f t="shared" si="6"/>
        <v>0.33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0.399999999999999" outlineLevel="1" x14ac:dyDescent="0.25">
      <c r="A22" s="171">
        <v>12</v>
      </c>
      <c r="B22" s="172" t="s">
        <v>328</v>
      </c>
      <c r="C22" s="179" t="s">
        <v>329</v>
      </c>
      <c r="D22" s="173" t="s">
        <v>105</v>
      </c>
      <c r="E22" s="174">
        <v>1</v>
      </c>
      <c r="F22" s="175">
        <v>0</v>
      </c>
      <c r="G22" s="176">
        <f t="shared" si="0"/>
        <v>0</v>
      </c>
      <c r="H22" s="157">
        <v>0</v>
      </c>
      <c r="I22" s="156">
        <f t="shared" si="1"/>
        <v>0</v>
      </c>
      <c r="J22" s="157">
        <v>4500</v>
      </c>
      <c r="K22" s="156">
        <f t="shared" si="2"/>
        <v>4500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6"/>
        <v>0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0.6" outlineLevel="1" x14ac:dyDescent="0.25">
      <c r="A23" s="171">
        <v>13</v>
      </c>
      <c r="B23" s="172" t="s">
        <v>330</v>
      </c>
      <c r="C23" s="179" t="s">
        <v>135</v>
      </c>
      <c r="D23" s="173" t="s">
        <v>105</v>
      </c>
      <c r="E23" s="174">
        <v>1</v>
      </c>
      <c r="F23" s="175">
        <v>0</v>
      </c>
      <c r="G23" s="176">
        <f t="shared" si="0"/>
        <v>0</v>
      </c>
      <c r="H23" s="157">
        <v>0</v>
      </c>
      <c r="I23" s="156">
        <f t="shared" si="1"/>
        <v>0</v>
      </c>
      <c r="J23" s="157">
        <v>1520</v>
      </c>
      <c r="K23" s="156">
        <f t="shared" si="2"/>
        <v>1520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6"/>
        <v>0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9" t="s">
        <v>102</v>
      </c>
      <c r="B24" s="160" t="s">
        <v>76</v>
      </c>
      <c r="C24" s="178" t="s">
        <v>29</v>
      </c>
      <c r="D24" s="161"/>
      <c r="E24" s="162"/>
      <c r="F24" s="163"/>
      <c r="G24" s="164">
        <f>SUMIF(AG25:AG26,"&lt;&gt;NOR",G25:G26)</f>
        <v>0</v>
      </c>
      <c r="H24" s="158"/>
      <c r="I24" s="158">
        <f>SUM(I25:I26)</f>
        <v>0</v>
      </c>
      <c r="J24" s="158"/>
      <c r="K24" s="158">
        <f>SUM(K25:K26)</f>
        <v>1500</v>
      </c>
      <c r="L24" s="158"/>
      <c r="M24" s="158">
        <f>SUM(M25:M26)</f>
        <v>0</v>
      </c>
      <c r="N24" s="158"/>
      <c r="O24" s="158">
        <f>SUM(O25:O26)</f>
        <v>0</v>
      </c>
      <c r="P24" s="158"/>
      <c r="Q24" s="158">
        <f>SUM(Q25:Q26)</f>
        <v>0</v>
      </c>
      <c r="R24" s="158"/>
      <c r="S24" s="158"/>
      <c r="T24" s="158"/>
      <c r="U24" s="158"/>
      <c r="V24" s="158">
        <f>SUM(V25:V26)</f>
        <v>0</v>
      </c>
      <c r="W24" s="158"/>
      <c r="X24" s="158"/>
      <c r="AG24" t="s">
        <v>103</v>
      </c>
    </row>
    <row r="25" spans="1:60" outlineLevel="1" x14ac:dyDescent="0.25">
      <c r="A25" s="171">
        <v>14</v>
      </c>
      <c r="B25" s="172" t="s">
        <v>331</v>
      </c>
      <c r="C25" s="179" t="s">
        <v>139</v>
      </c>
      <c r="D25" s="173" t="s">
        <v>105</v>
      </c>
      <c r="E25" s="174">
        <v>1</v>
      </c>
      <c r="F25" s="175">
        <v>0</v>
      </c>
      <c r="G25" s="176">
        <f>ROUND(E25*F25,2)</f>
        <v>0</v>
      </c>
      <c r="H25" s="157">
        <v>0</v>
      </c>
      <c r="I25" s="156">
        <f>ROUND(E25*H25,2)</f>
        <v>0</v>
      </c>
      <c r="J25" s="157">
        <v>750</v>
      </c>
      <c r="K25" s="156">
        <f>ROUND(E25*J25,2)</f>
        <v>750</v>
      </c>
      <c r="L25" s="156">
        <v>21</v>
      </c>
      <c r="M25" s="156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6"/>
      <c r="S25" s="156" t="s">
        <v>106</v>
      </c>
      <c r="T25" s="156" t="s">
        <v>107</v>
      </c>
      <c r="U25" s="156">
        <v>0</v>
      </c>
      <c r="V25" s="156">
        <f>ROUND(E25*U25,2)</f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65">
        <v>15</v>
      </c>
      <c r="B26" s="166" t="s">
        <v>332</v>
      </c>
      <c r="C26" s="180" t="s">
        <v>141</v>
      </c>
      <c r="D26" s="167" t="s">
        <v>105</v>
      </c>
      <c r="E26" s="168">
        <v>1</v>
      </c>
      <c r="F26" s="169">
        <v>0</v>
      </c>
      <c r="G26" s="170">
        <f>ROUND(E26*F26,2)</f>
        <v>0</v>
      </c>
      <c r="H26" s="157">
        <v>0</v>
      </c>
      <c r="I26" s="156">
        <f>ROUND(E26*H26,2)</f>
        <v>0</v>
      </c>
      <c r="J26" s="157">
        <v>750</v>
      </c>
      <c r="K26" s="156">
        <f>ROUND(E26*J26,2)</f>
        <v>750</v>
      </c>
      <c r="L26" s="156">
        <v>21</v>
      </c>
      <c r="M26" s="156">
        <f>G26*(1+L26/100)</f>
        <v>0</v>
      </c>
      <c r="N26" s="156">
        <v>0</v>
      </c>
      <c r="O26" s="156">
        <f>ROUND(E26*N26,2)</f>
        <v>0</v>
      </c>
      <c r="P26" s="156">
        <v>0</v>
      </c>
      <c r="Q26" s="156">
        <f>ROUND(E26*P26,2)</f>
        <v>0</v>
      </c>
      <c r="R26" s="156"/>
      <c r="S26" s="156" t="s">
        <v>106</v>
      </c>
      <c r="T26" s="156" t="s">
        <v>107</v>
      </c>
      <c r="U26" s="156">
        <v>0</v>
      </c>
      <c r="V26" s="156">
        <f>ROUND(E26*U26,2)</f>
        <v>0</v>
      </c>
      <c r="W26" s="156"/>
      <c r="X26" s="156" t="s">
        <v>108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109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5">
      <c r="A27" s="3"/>
      <c r="B27" s="4"/>
      <c r="C27" s="181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v>15</v>
      </c>
      <c r="AF27">
        <v>21</v>
      </c>
      <c r="AG27" t="s">
        <v>89</v>
      </c>
    </row>
    <row r="28" spans="1:60" x14ac:dyDescent="0.25">
      <c r="A28" s="150"/>
      <c r="B28" s="151" t="s">
        <v>30</v>
      </c>
      <c r="C28" s="182"/>
      <c r="D28" s="152"/>
      <c r="E28" s="153"/>
      <c r="F28" s="153"/>
      <c r="G28" s="177">
        <f>G8+G10+G16+G24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f>SUMIF(L7:L26,AE27,G7:G26)</f>
        <v>0</v>
      </c>
      <c r="AF28">
        <f>SUMIF(L7:L26,AF27,G7:G26)</f>
        <v>0</v>
      </c>
      <c r="AG28" t="s">
        <v>143</v>
      </c>
    </row>
    <row r="29" spans="1:60" x14ac:dyDescent="0.25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3"/>
      <c r="B30" s="4"/>
      <c r="C30" s="181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5">
      <c r="A31" s="262" t="s">
        <v>144</v>
      </c>
      <c r="B31" s="262"/>
      <c r="C31" s="26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243"/>
      <c r="B32" s="244"/>
      <c r="C32" s="245"/>
      <c r="D32" s="244"/>
      <c r="E32" s="244"/>
      <c r="F32" s="244"/>
      <c r="G32" s="24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G32" t="s">
        <v>145</v>
      </c>
    </row>
    <row r="33" spans="1:33" x14ac:dyDescent="0.25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247"/>
      <c r="B34" s="248"/>
      <c r="C34" s="249"/>
      <c r="D34" s="248"/>
      <c r="E34" s="248"/>
      <c r="F34" s="248"/>
      <c r="G34" s="25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5">
      <c r="A35" s="247"/>
      <c r="B35" s="248"/>
      <c r="C35" s="249"/>
      <c r="D35" s="248"/>
      <c r="E35" s="248"/>
      <c r="F35" s="248"/>
      <c r="G35" s="250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5">
      <c r="A36" s="251"/>
      <c r="B36" s="252"/>
      <c r="C36" s="253"/>
      <c r="D36" s="252"/>
      <c r="E36" s="252"/>
      <c r="F36" s="252"/>
      <c r="G36" s="25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5">
      <c r="A37" s="3"/>
      <c r="B37" s="4"/>
      <c r="C37" s="181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5">
      <c r="C38" s="183"/>
      <c r="D38" s="10"/>
      <c r="AG38" t="s">
        <v>146</v>
      </c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  <row r="5001" spans="4:4" x14ac:dyDescent="0.25">
      <c r="D5001" s="10"/>
    </row>
  </sheetData>
  <mergeCells count="6">
    <mergeCell ref="A32:G36"/>
    <mergeCell ref="A1:G1"/>
    <mergeCell ref="C2:G2"/>
    <mergeCell ref="C3:G3"/>
    <mergeCell ref="C4:G4"/>
    <mergeCell ref="A31:C3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1"/>
  <sheetViews>
    <sheetView workbookViewId="0">
      <pane ySplit="7" topLeftCell="A8" activePane="bottomLeft" state="frozen"/>
      <selection pane="bottomLeft" activeCell="D12" sqref="D12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51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333</v>
      </c>
      <c r="C9" s="179" t="s">
        <v>319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71</v>
      </c>
      <c r="C10" s="178" t="s">
        <v>72</v>
      </c>
      <c r="D10" s="161"/>
      <c r="E10" s="162"/>
      <c r="F10" s="163"/>
      <c r="G10" s="164">
        <f>SUMIF(AG11:AG18,"&lt;&gt;NOR",G11:G18)</f>
        <v>0</v>
      </c>
      <c r="H10" s="158"/>
      <c r="I10" s="158">
        <f>SUM(I11:I18)</f>
        <v>13438.6</v>
      </c>
      <c r="J10" s="158"/>
      <c r="K10" s="158">
        <f>SUM(K11:K18)</f>
        <v>258.60000000000002</v>
      </c>
      <c r="L10" s="158"/>
      <c r="M10" s="158">
        <f>SUM(M11:M18)</f>
        <v>0</v>
      </c>
      <c r="N10" s="158"/>
      <c r="O10" s="158">
        <f>SUM(O11:O18)</f>
        <v>0</v>
      </c>
      <c r="P10" s="158"/>
      <c r="Q10" s="158">
        <f>SUM(Q11:Q18)</f>
        <v>0</v>
      </c>
      <c r="R10" s="158"/>
      <c r="S10" s="158"/>
      <c r="T10" s="158"/>
      <c r="U10" s="158"/>
      <c r="V10" s="158">
        <f>SUM(V11:V18)</f>
        <v>0.61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114</v>
      </c>
      <c r="C11" s="179" t="s">
        <v>115</v>
      </c>
      <c r="D11" s="173" t="s">
        <v>105</v>
      </c>
      <c r="E11" s="174">
        <v>1</v>
      </c>
      <c r="F11" s="175">
        <v>0</v>
      </c>
      <c r="G11" s="176">
        <f t="shared" ref="G11:G18" si="0">ROUND(E11*F11,2)</f>
        <v>0</v>
      </c>
      <c r="H11" s="157">
        <v>3.37</v>
      </c>
      <c r="I11" s="156">
        <f t="shared" ref="I11:I18" si="1">ROUND(E11*H11,2)</f>
        <v>3.37</v>
      </c>
      <c r="J11" s="157">
        <v>79.03</v>
      </c>
      <c r="K11" s="156">
        <f t="shared" ref="K11:K18" si="2">ROUND(E11*J11,2)</f>
        <v>79.03</v>
      </c>
      <c r="L11" s="156">
        <v>21</v>
      </c>
      <c r="M11" s="156">
        <f t="shared" ref="M11:M18" si="3">G11*(1+L11/100)</f>
        <v>0</v>
      </c>
      <c r="N11" s="156">
        <v>0</v>
      </c>
      <c r="O11" s="156">
        <f t="shared" ref="O11:O18" si="4">ROUND(E11*N11,2)</f>
        <v>0</v>
      </c>
      <c r="P11" s="156">
        <v>0</v>
      </c>
      <c r="Q11" s="156">
        <f t="shared" ref="Q11:Q18" si="5">ROUND(E11*P11,2)</f>
        <v>0</v>
      </c>
      <c r="R11" s="156"/>
      <c r="S11" s="156" t="s">
        <v>116</v>
      </c>
      <c r="T11" s="156" t="s">
        <v>116</v>
      </c>
      <c r="U11" s="156">
        <v>0.16500000000000001</v>
      </c>
      <c r="V11" s="156">
        <f t="shared" ref="V11:V18" si="6">ROUND(E11*U11,2)</f>
        <v>0.17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172</v>
      </c>
      <c r="C12" s="179" t="s">
        <v>173</v>
      </c>
      <c r="D12" s="173" t="s">
        <v>105</v>
      </c>
      <c r="E12" s="174">
        <v>1</v>
      </c>
      <c r="F12" s="175">
        <v>0</v>
      </c>
      <c r="G12" s="176">
        <f t="shared" si="0"/>
        <v>0</v>
      </c>
      <c r="H12" s="157">
        <v>4.49</v>
      </c>
      <c r="I12" s="156">
        <f t="shared" si="1"/>
        <v>4.49</v>
      </c>
      <c r="J12" s="157">
        <v>85.31</v>
      </c>
      <c r="K12" s="156">
        <f t="shared" si="2"/>
        <v>85.31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116</v>
      </c>
      <c r="T12" s="156" t="s">
        <v>165</v>
      </c>
      <c r="U12" s="156">
        <v>0.20599999999999999</v>
      </c>
      <c r="V12" s="156">
        <f t="shared" si="6"/>
        <v>0.21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71">
        <v>4</v>
      </c>
      <c r="B13" s="172" t="s">
        <v>271</v>
      </c>
      <c r="C13" s="179" t="s">
        <v>272</v>
      </c>
      <c r="D13" s="173" t="s">
        <v>105</v>
      </c>
      <c r="E13" s="174">
        <v>1</v>
      </c>
      <c r="F13" s="175">
        <v>0</v>
      </c>
      <c r="G13" s="176">
        <f t="shared" si="0"/>
        <v>0</v>
      </c>
      <c r="H13" s="157">
        <v>6.74</v>
      </c>
      <c r="I13" s="156">
        <f t="shared" si="1"/>
        <v>6.74</v>
      </c>
      <c r="J13" s="157">
        <v>94.26</v>
      </c>
      <c r="K13" s="156">
        <f t="shared" si="2"/>
        <v>94.26</v>
      </c>
      <c r="L13" s="156">
        <v>21</v>
      </c>
      <c r="M13" s="156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116</v>
      </c>
      <c r="T13" s="156" t="s">
        <v>165</v>
      </c>
      <c r="U13" s="156">
        <v>0.22700000000000001</v>
      </c>
      <c r="V13" s="156">
        <f t="shared" si="6"/>
        <v>0.23</v>
      </c>
      <c r="W13" s="156"/>
      <c r="X13" s="156" t="s">
        <v>108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109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71">
        <v>5</v>
      </c>
      <c r="B14" s="172" t="s">
        <v>334</v>
      </c>
      <c r="C14" s="179" t="s">
        <v>189</v>
      </c>
      <c r="D14" s="173" t="s">
        <v>105</v>
      </c>
      <c r="E14" s="174">
        <v>1</v>
      </c>
      <c r="F14" s="175">
        <v>0</v>
      </c>
      <c r="G14" s="176">
        <f t="shared" si="0"/>
        <v>0</v>
      </c>
      <c r="H14" s="157">
        <v>850</v>
      </c>
      <c r="I14" s="156">
        <f t="shared" si="1"/>
        <v>850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107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335</v>
      </c>
      <c r="C15" s="179" t="s">
        <v>120</v>
      </c>
      <c r="D15" s="173" t="s">
        <v>105</v>
      </c>
      <c r="E15" s="174">
        <v>1</v>
      </c>
      <c r="F15" s="175">
        <v>0</v>
      </c>
      <c r="G15" s="176">
        <f t="shared" si="0"/>
        <v>0</v>
      </c>
      <c r="H15" s="157">
        <v>2409</v>
      </c>
      <c r="I15" s="156">
        <f t="shared" si="1"/>
        <v>2409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1">
        <v>7</v>
      </c>
      <c r="B16" s="172" t="s">
        <v>336</v>
      </c>
      <c r="C16" s="179" t="s">
        <v>337</v>
      </c>
      <c r="D16" s="173" t="s">
        <v>105</v>
      </c>
      <c r="E16" s="174">
        <v>1</v>
      </c>
      <c r="F16" s="175">
        <v>0</v>
      </c>
      <c r="G16" s="176">
        <f t="shared" si="0"/>
        <v>0</v>
      </c>
      <c r="H16" s="157">
        <v>2409</v>
      </c>
      <c r="I16" s="156">
        <f t="shared" si="1"/>
        <v>2409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 t="s">
        <v>338</v>
      </c>
      <c r="C17" s="179" t="s">
        <v>196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>
        <v>2989</v>
      </c>
      <c r="I17" s="156">
        <f t="shared" si="1"/>
        <v>2989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339</v>
      </c>
      <c r="C18" s="179" t="s">
        <v>122</v>
      </c>
      <c r="D18" s="173" t="s">
        <v>105</v>
      </c>
      <c r="E18" s="174">
        <v>3</v>
      </c>
      <c r="F18" s="175">
        <v>0</v>
      </c>
      <c r="G18" s="176">
        <f t="shared" si="0"/>
        <v>0</v>
      </c>
      <c r="H18" s="157">
        <v>1589</v>
      </c>
      <c r="I18" s="156">
        <f t="shared" si="1"/>
        <v>4767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59" t="s">
        <v>102</v>
      </c>
      <c r="B19" s="160" t="s">
        <v>75</v>
      </c>
      <c r="C19" s="178" t="s">
        <v>28</v>
      </c>
      <c r="D19" s="161"/>
      <c r="E19" s="162"/>
      <c r="F19" s="163"/>
      <c r="G19" s="164">
        <f>SUMIF(AG20:AG26,"&lt;&gt;NOR",G20:G26)</f>
        <v>0</v>
      </c>
      <c r="H19" s="158"/>
      <c r="I19" s="158">
        <f>SUM(I20:I26)</f>
        <v>1466</v>
      </c>
      <c r="J19" s="158"/>
      <c r="K19" s="158">
        <f>SUM(K20:K26)</f>
        <v>6430</v>
      </c>
      <c r="L19" s="158"/>
      <c r="M19" s="158">
        <f>SUM(M20:M26)</f>
        <v>0</v>
      </c>
      <c r="N19" s="158"/>
      <c r="O19" s="158">
        <f>SUM(O20:O26)</f>
        <v>0</v>
      </c>
      <c r="P19" s="158"/>
      <c r="Q19" s="158">
        <f>SUM(Q20:Q26)</f>
        <v>0</v>
      </c>
      <c r="R19" s="158"/>
      <c r="S19" s="158"/>
      <c r="T19" s="158"/>
      <c r="U19" s="158"/>
      <c r="V19" s="158">
        <f>SUM(V20:V26)</f>
        <v>0.44</v>
      </c>
      <c r="W19" s="158"/>
      <c r="X19" s="158"/>
      <c r="AG19" t="s">
        <v>103</v>
      </c>
    </row>
    <row r="20" spans="1:60" outlineLevel="1" x14ac:dyDescent="0.25">
      <c r="A20" s="171">
        <v>10</v>
      </c>
      <c r="B20" s="172" t="s">
        <v>340</v>
      </c>
      <c r="C20" s="179" t="s">
        <v>124</v>
      </c>
      <c r="D20" s="173" t="s">
        <v>125</v>
      </c>
      <c r="E20" s="174">
        <v>0.2</v>
      </c>
      <c r="F20" s="175">
        <v>0</v>
      </c>
      <c r="G20" s="176">
        <f t="shared" ref="G20:G26" si="7">ROUND(E20*F20,2)</f>
        <v>0</v>
      </c>
      <c r="H20" s="157">
        <v>1380</v>
      </c>
      <c r="I20" s="156">
        <f t="shared" ref="I20:I26" si="8">ROUND(E20*H20,2)</f>
        <v>276</v>
      </c>
      <c r="J20" s="157">
        <v>0</v>
      </c>
      <c r="K20" s="156">
        <f t="shared" ref="K20:K26" si="9">ROUND(E20*J20,2)</f>
        <v>0</v>
      </c>
      <c r="L20" s="156">
        <v>21</v>
      </c>
      <c r="M20" s="156">
        <f t="shared" ref="M20:M26" si="10">G20*(1+L20/100)</f>
        <v>0</v>
      </c>
      <c r="N20" s="156">
        <v>0</v>
      </c>
      <c r="O20" s="156">
        <f t="shared" ref="O20:O26" si="11">ROUND(E20*N20,2)</f>
        <v>0</v>
      </c>
      <c r="P20" s="156">
        <v>0</v>
      </c>
      <c r="Q20" s="156">
        <f t="shared" ref="Q20:Q26" si="12">ROUND(E20*P20,2)</f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ref="V20:V26" si="13">ROUND(E20*U20,2)</f>
        <v>0</v>
      </c>
      <c r="W20" s="156"/>
      <c r="X20" s="156" t="s">
        <v>108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109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71">
        <v>11</v>
      </c>
      <c r="B21" s="172" t="s">
        <v>689</v>
      </c>
      <c r="C21" s="179" t="s">
        <v>679</v>
      </c>
      <c r="D21" s="173" t="s">
        <v>105</v>
      </c>
      <c r="E21" s="174">
        <v>1</v>
      </c>
      <c r="F21" s="175">
        <v>0</v>
      </c>
      <c r="G21" s="176">
        <f t="shared" si="7"/>
        <v>0</v>
      </c>
      <c r="H21" s="157"/>
      <c r="I21" s="156"/>
      <c r="J21" s="157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12</v>
      </c>
      <c r="B22" s="172" t="s">
        <v>341</v>
      </c>
      <c r="C22" s="179" t="s">
        <v>127</v>
      </c>
      <c r="D22" s="173" t="s">
        <v>105</v>
      </c>
      <c r="E22" s="174">
        <v>1</v>
      </c>
      <c r="F22" s="175">
        <v>0</v>
      </c>
      <c r="G22" s="176">
        <f t="shared" si="7"/>
        <v>0</v>
      </c>
      <c r="H22" s="157">
        <v>750</v>
      </c>
      <c r="I22" s="156">
        <f t="shared" si="8"/>
        <v>750</v>
      </c>
      <c r="J22" s="157">
        <v>0</v>
      </c>
      <c r="K22" s="156">
        <f t="shared" si="9"/>
        <v>0</v>
      </c>
      <c r="L22" s="156">
        <v>21</v>
      </c>
      <c r="M22" s="156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13"/>
        <v>0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13</v>
      </c>
      <c r="B23" s="172" t="s">
        <v>342</v>
      </c>
      <c r="C23" s="179" t="s">
        <v>129</v>
      </c>
      <c r="D23" s="173" t="s">
        <v>105</v>
      </c>
      <c r="E23" s="174">
        <v>1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250</v>
      </c>
      <c r="K23" s="156">
        <f t="shared" si="9"/>
        <v>250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13"/>
        <v>0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14</v>
      </c>
      <c r="B24" s="172" t="s">
        <v>343</v>
      </c>
      <c r="C24" s="179" t="s">
        <v>131</v>
      </c>
      <c r="D24" s="173" t="s">
        <v>105</v>
      </c>
      <c r="E24" s="174">
        <v>4</v>
      </c>
      <c r="F24" s="175">
        <v>0</v>
      </c>
      <c r="G24" s="176">
        <f t="shared" si="7"/>
        <v>0</v>
      </c>
      <c r="H24" s="157">
        <v>110</v>
      </c>
      <c r="I24" s="156">
        <f t="shared" si="8"/>
        <v>440</v>
      </c>
      <c r="J24" s="157">
        <v>40</v>
      </c>
      <c r="K24" s="156">
        <f t="shared" si="9"/>
        <v>160</v>
      </c>
      <c r="L24" s="156">
        <v>21</v>
      </c>
      <c r="M24" s="156">
        <f t="shared" si="10"/>
        <v>0</v>
      </c>
      <c r="N24" s="156">
        <v>1.1299999999999999E-3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106</v>
      </c>
      <c r="T24" s="156" t="s">
        <v>107</v>
      </c>
      <c r="U24" s="156">
        <v>0.11</v>
      </c>
      <c r="V24" s="156">
        <f t="shared" si="13"/>
        <v>0.44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outlineLevel="1" x14ac:dyDescent="0.25">
      <c r="A25" s="171">
        <v>15</v>
      </c>
      <c r="B25" s="172" t="s">
        <v>344</v>
      </c>
      <c r="C25" s="179" t="s">
        <v>329</v>
      </c>
      <c r="D25" s="173" t="s">
        <v>105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4500</v>
      </c>
      <c r="K25" s="156">
        <f t="shared" si="9"/>
        <v>4500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13"/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30.6" outlineLevel="1" x14ac:dyDescent="0.25">
      <c r="A26" s="171">
        <v>16</v>
      </c>
      <c r="B26" s="172" t="s">
        <v>345</v>
      </c>
      <c r="C26" s="179" t="s">
        <v>135</v>
      </c>
      <c r="D26" s="173" t="s">
        <v>105</v>
      </c>
      <c r="E26" s="174">
        <v>1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1520</v>
      </c>
      <c r="K26" s="156">
        <f t="shared" si="9"/>
        <v>1520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106</v>
      </c>
      <c r="T26" s="156" t="s">
        <v>107</v>
      </c>
      <c r="U26" s="156">
        <v>0</v>
      </c>
      <c r="V26" s="156">
        <f t="shared" si="13"/>
        <v>0</v>
      </c>
      <c r="W26" s="156"/>
      <c r="X26" s="156" t="s">
        <v>108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109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5">
      <c r="A27" s="159" t="s">
        <v>102</v>
      </c>
      <c r="B27" s="160" t="s">
        <v>76</v>
      </c>
      <c r="C27" s="178" t="s">
        <v>29</v>
      </c>
      <c r="D27" s="161"/>
      <c r="E27" s="162"/>
      <c r="F27" s="163"/>
      <c r="G27" s="164">
        <f>SUMIF(AG28:AG29,"&lt;&gt;NOR",G28:G29)</f>
        <v>0</v>
      </c>
      <c r="H27" s="158"/>
      <c r="I27" s="158">
        <f>SUM(I28:I29)</f>
        <v>0</v>
      </c>
      <c r="J27" s="158"/>
      <c r="K27" s="158">
        <f>SUM(K28:K29)</f>
        <v>1500</v>
      </c>
      <c r="L27" s="158"/>
      <c r="M27" s="158">
        <f>SUM(M28:M29)</f>
        <v>0</v>
      </c>
      <c r="N27" s="158"/>
      <c r="O27" s="158">
        <f>SUM(O28:O29)</f>
        <v>0</v>
      </c>
      <c r="P27" s="158"/>
      <c r="Q27" s="158">
        <f>SUM(Q28:Q29)</f>
        <v>0</v>
      </c>
      <c r="R27" s="158"/>
      <c r="S27" s="158"/>
      <c r="T27" s="158"/>
      <c r="U27" s="158"/>
      <c r="V27" s="158">
        <f>SUM(V28:V29)</f>
        <v>0</v>
      </c>
      <c r="W27" s="158"/>
      <c r="X27" s="158"/>
      <c r="AG27" t="s">
        <v>103</v>
      </c>
    </row>
    <row r="28" spans="1:60" outlineLevel="1" x14ac:dyDescent="0.25">
      <c r="A28" s="171">
        <v>17</v>
      </c>
      <c r="B28" s="172" t="s">
        <v>346</v>
      </c>
      <c r="C28" s="179" t="s">
        <v>139</v>
      </c>
      <c r="D28" s="173" t="s">
        <v>105</v>
      </c>
      <c r="E28" s="174">
        <v>1</v>
      </c>
      <c r="F28" s="175">
        <v>0</v>
      </c>
      <c r="G28" s="176">
        <f>ROUND(E28*F28,2)</f>
        <v>0</v>
      </c>
      <c r="H28" s="157">
        <v>0</v>
      </c>
      <c r="I28" s="156">
        <f>ROUND(E28*H28,2)</f>
        <v>0</v>
      </c>
      <c r="J28" s="157">
        <v>750</v>
      </c>
      <c r="K28" s="156">
        <f>ROUND(E28*J28,2)</f>
        <v>750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106</v>
      </c>
      <c r="T28" s="156" t="s">
        <v>107</v>
      </c>
      <c r="U28" s="156">
        <v>0</v>
      </c>
      <c r="V28" s="156">
        <f>ROUND(E28*U28,2)</f>
        <v>0</v>
      </c>
      <c r="W28" s="156"/>
      <c r="X28" s="156" t="s">
        <v>108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109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65">
        <v>18</v>
      </c>
      <c r="B29" s="166" t="s">
        <v>347</v>
      </c>
      <c r="C29" s="180" t="s">
        <v>141</v>
      </c>
      <c r="D29" s="167" t="s">
        <v>105</v>
      </c>
      <c r="E29" s="168">
        <v>1</v>
      </c>
      <c r="F29" s="169">
        <v>0</v>
      </c>
      <c r="G29" s="170">
        <f>ROUND(E29*F29,2)</f>
        <v>0</v>
      </c>
      <c r="H29" s="157">
        <v>0</v>
      </c>
      <c r="I29" s="156">
        <f>ROUND(E29*H29,2)</f>
        <v>0</v>
      </c>
      <c r="J29" s="157">
        <v>750</v>
      </c>
      <c r="K29" s="156">
        <f>ROUND(E29*J29,2)</f>
        <v>750</v>
      </c>
      <c r="L29" s="156">
        <v>21</v>
      </c>
      <c r="M29" s="156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6"/>
      <c r="S29" s="156" t="s">
        <v>106</v>
      </c>
      <c r="T29" s="156" t="s">
        <v>107</v>
      </c>
      <c r="U29" s="156">
        <v>0</v>
      </c>
      <c r="V29" s="156">
        <f>ROUND(E29*U29,2)</f>
        <v>0</v>
      </c>
      <c r="W29" s="156"/>
      <c r="X29" s="156" t="s">
        <v>108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109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5">
      <c r="A30" s="3"/>
      <c r="B30" s="4"/>
      <c r="C30" s="181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v>15</v>
      </c>
      <c r="AF30">
        <v>21</v>
      </c>
      <c r="AG30" t="s">
        <v>89</v>
      </c>
    </row>
    <row r="31" spans="1:60" x14ac:dyDescent="0.25">
      <c r="A31" s="150"/>
      <c r="B31" s="151" t="s">
        <v>30</v>
      </c>
      <c r="C31" s="182"/>
      <c r="D31" s="152"/>
      <c r="E31" s="153"/>
      <c r="F31" s="153"/>
      <c r="G31" s="177">
        <f>G8+G10+G19+G27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f>SUMIF(L7:L29,AE30,G7:G29)</f>
        <v>0</v>
      </c>
      <c r="AF31">
        <f>SUMIF(L7:L29,AF30,G7:G29)</f>
        <v>0</v>
      </c>
      <c r="AG31" t="s">
        <v>143</v>
      </c>
    </row>
    <row r="32" spans="1:60" x14ac:dyDescent="0.25">
      <c r="A32" s="3"/>
      <c r="B32" s="4"/>
      <c r="C32" s="181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3"/>
      <c r="B33" s="4"/>
      <c r="C33" s="181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262" t="s">
        <v>144</v>
      </c>
      <c r="B34" s="262"/>
      <c r="C34" s="26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5">
      <c r="A35" s="243"/>
      <c r="B35" s="244"/>
      <c r="C35" s="245"/>
      <c r="D35" s="244"/>
      <c r="E35" s="244"/>
      <c r="F35" s="244"/>
      <c r="G35" s="24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G35" t="s">
        <v>145</v>
      </c>
    </row>
    <row r="36" spans="1:33" x14ac:dyDescent="0.25">
      <c r="A36" s="247"/>
      <c r="B36" s="248"/>
      <c r="C36" s="249"/>
      <c r="D36" s="248"/>
      <c r="E36" s="248"/>
      <c r="F36" s="248"/>
      <c r="G36" s="25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5">
      <c r="A37" s="247"/>
      <c r="B37" s="248"/>
      <c r="C37" s="249"/>
      <c r="D37" s="248"/>
      <c r="E37" s="248"/>
      <c r="F37" s="248"/>
      <c r="G37" s="25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5">
      <c r="A38" s="247"/>
      <c r="B38" s="248"/>
      <c r="C38" s="249"/>
      <c r="D38" s="248"/>
      <c r="E38" s="248"/>
      <c r="F38" s="248"/>
      <c r="G38" s="25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5">
      <c r="A39" s="251"/>
      <c r="B39" s="252"/>
      <c r="C39" s="253"/>
      <c r="D39" s="252"/>
      <c r="E39" s="252"/>
      <c r="F39" s="252"/>
      <c r="G39" s="25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5">
      <c r="A40" s="3"/>
      <c r="B40" s="4"/>
      <c r="C40" s="181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5">
      <c r="C41" s="183"/>
      <c r="D41" s="10"/>
      <c r="AG41" t="s">
        <v>146</v>
      </c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  <row r="5001" spans="4:4" x14ac:dyDescent="0.25">
      <c r="D5001" s="10"/>
    </row>
  </sheetData>
  <mergeCells count="6">
    <mergeCell ref="A35:G39"/>
    <mergeCell ref="A1:G1"/>
    <mergeCell ref="C2:G2"/>
    <mergeCell ref="C3:G3"/>
    <mergeCell ref="C4:G4"/>
    <mergeCell ref="A34:C3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4909"/>
  <sheetViews>
    <sheetView workbookViewId="0">
      <pane ySplit="7" topLeftCell="A8" activePane="bottomLeft" state="frozen"/>
      <selection pane="bottomLeft" activeCell="F12" sqref="F12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56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15000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ht="20.399999999999999" outlineLevel="1" x14ac:dyDescent="0.25">
      <c r="A9" s="171">
        <v>1</v>
      </c>
      <c r="B9" s="172" t="s">
        <v>348</v>
      </c>
      <c r="C9" s="179" t="s">
        <v>690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15000</v>
      </c>
      <c r="K9" s="156">
        <f>ROUND(E9*J9,2)</f>
        <v>15000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SUMIF(AG11:AG19,"&lt;&gt;NOR",G11:G19)</f>
        <v>0</v>
      </c>
      <c r="H10" s="158"/>
      <c r="I10" s="158">
        <f>SUM(I11:I19)</f>
        <v>26462.25</v>
      </c>
      <c r="J10" s="158"/>
      <c r="K10" s="158">
        <f>SUM(K11:K19)</f>
        <v>4165</v>
      </c>
      <c r="L10" s="158"/>
      <c r="M10" s="158">
        <f>SUM(M11:M19)</f>
        <v>0</v>
      </c>
      <c r="N10" s="158"/>
      <c r="O10" s="158">
        <f>SUM(O11:O19)</f>
        <v>0.03</v>
      </c>
      <c r="P10" s="158"/>
      <c r="Q10" s="158">
        <f>SUM(Q11:Q19)</f>
        <v>0</v>
      </c>
      <c r="R10" s="158"/>
      <c r="S10" s="158"/>
      <c r="T10" s="158"/>
      <c r="U10" s="158"/>
      <c r="V10" s="158">
        <f>SUM(V11:V19)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350</v>
      </c>
      <c r="C11" s="179" t="s">
        <v>148</v>
      </c>
      <c r="D11" s="173" t="s">
        <v>149</v>
      </c>
      <c r="E11" s="174">
        <f>E13+E14</f>
        <v>24.5</v>
      </c>
      <c r="F11" s="175">
        <v>0</v>
      </c>
      <c r="G11" s="176">
        <f t="shared" ref="G11:G19" si="0">ROUND(E11*F11,2)</f>
        <v>0</v>
      </c>
      <c r="H11" s="157">
        <v>0</v>
      </c>
      <c r="I11" s="156">
        <f t="shared" ref="I11:I19" si="1">ROUND(E11*H11,2)</f>
        <v>0</v>
      </c>
      <c r="J11" s="157">
        <v>170</v>
      </c>
      <c r="K11" s="156">
        <f t="shared" ref="K11:K19" si="2">ROUND(E11*J11,2)</f>
        <v>4165</v>
      </c>
      <c r="L11" s="156">
        <v>21</v>
      </c>
      <c r="M11" s="156">
        <f t="shared" ref="M11:M19" si="3">G11*(1+L11/100)</f>
        <v>0</v>
      </c>
      <c r="N11" s="156">
        <v>0</v>
      </c>
      <c r="O11" s="156">
        <f t="shared" ref="O11:O19" si="4">ROUND(E11*N11,2)</f>
        <v>0</v>
      </c>
      <c r="P11" s="156">
        <v>0</v>
      </c>
      <c r="Q11" s="156">
        <f t="shared" ref="Q11:Q19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19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351</v>
      </c>
      <c r="C12" s="179" t="s">
        <v>150</v>
      </c>
      <c r="D12" s="173" t="s">
        <v>105</v>
      </c>
      <c r="E12" s="174">
        <v>8</v>
      </c>
      <c r="F12" s="175">
        <v>0</v>
      </c>
      <c r="G12" s="176">
        <f t="shared" si="0"/>
        <v>0</v>
      </c>
      <c r="H12" s="157">
        <v>150</v>
      </c>
      <c r="I12" s="156">
        <f t="shared" si="1"/>
        <v>1200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si="6"/>
        <v>0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71">
        <v>4</v>
      </c>
      <c r="B13" s="172" t="s">
        <v>352</v>
      </c>
      <c r="C13" s="179" t="s">
        <v>353</v>
      </c>
      <c r="D13" s="173" t="s">
        <v>149</v>
      </c>
      <c r="E13" s="174">
        <v>22</v>
      </c>
      <c r="F13" s="175">
        <v>0</v>
      </c>
      <c r="G13" s="176">
        <f t="shared" si="0"/>
        <v>0</v>
      </c>
      <c r="H13" s="157">
        <v>740</v>
      </c>
      <c r="I13" s="156">
        <f t="shared" si="1"/>
        <v>16280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1.41E-3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106</v>
      </c>
      <c r="T13" s="156" t="s">
        <v>116</v>
      </c>
      <c r="U13" s="156">
        <v>0</v>
      </c>
      <c r="V13" s="156">
        <f t="shared" si="6"/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0.6" outlineLevel="1" x14ac:dyDescent="0.25">
      <c r="A14" s="171">
        <v>5</v>
      </c>
      <c r="B14" s="172" t="s">
        <v>354</v>
      </c>
      <c r="C14" s="179" t="s">
        <v>151</v>
      </c>
      <c r="D14" s="173" t="s">
        <v>149</v>
      </c>
      <c r="E14" s="174">
        <v>2.5</v>
      </c>
      <c r="F14" s="175">
        <v>0</v>
      </c>
      <c r="G14" s="176">
        <f t="shared" si="0"/>
        <v>0</v>
      </c>
      <c r="H14" s="157">
        <v>298.5</v>
      </c>
      <c r="I14" s="156">
        <f t="shared" si="1"/>
        <v>746.25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8.9999999999999998E-4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116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355</v>
      </c>
      <c r="C15" s="179" t="s">
        <v>356</v>
      </c>
      <c r="D15" s="173" t="s">
        <v>105</v>
      </c>
      <c r="E15" s="174">
        <v>1</v>
      </c>
      <c r="F15" s="175">
        <v>0</v>
      </c>
      <c r="G15" s="176">
        <f t="shared" si="0"/>
        <v>0</v>
      </c>
      <c r="H15" s="157">
        <v>972</v>
      </c>
      <c r="I15" s="156">
        <f t="shared" si="1"/>
        <v>972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1">
        <v>7</v>
      </c>
      <c r="B16" s="172" t="s">
        <v>357</v>
      </c>
      <c r="C16" s="179" t="s">
        <v>156</v>
      </c>
      <c r="D16" s="173" t="s">
        <v>105</v>
      </c>
      <c r="E16" s="174">
        <v>1</v>
      </c>
      <c r="F16" s="175">
        <v>0</v>
      </c>
      <c r="G16" s="176">
        <f t="shared" si="0"/>
        <v>0</v>
      </c>
      <c r="H16" s="157">
        <v>912</v>
      </c>
      <c r="I16" s="156">
        <f t="shared" si="1"/>
        <v>912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 t="s">
        <v>358</v>
      </c>
      <c r="C17" s="179" t="s">
        <v>359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>
        <v>1324</v>
      </c>
      <c r="I17" s="156">
        <f t="shared" si="1"/>
        <v>1324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360</v>
      </c>
      <c r="C18" s="179" t="s">
        <v>725</v>
      </c>
      <c r="D18" s="173" t="s">
        <v>105</v>
      </c>
      <c r="E18" s="174">
        <v>1</v>
      </c>
      <c r="F18" s="175">
        <v>0</v>
      </c>
      <c r="G18" s="176">
        <f t="shared" si="0"/>
        <v>0</v>
      </c>
      <c r="H18" s="157">
        <v>1220</v>
      </c>
      <c r="I18" s="156">
        <f t="shared" si="1"/>
        <v>1220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1">
        <v>10</v>
      </c>
      <c r="B19" s="172" t="s">
        <v>361</v>
      </c>
      <c r="C19" s="179" t="s">
        <v>362</v>
      </c>
      <c r="D19" s="173" t="s">
        <v>105</v>
      </c>
      <c r="E19" s="174">
        <v>4</v>
      </c>
      <c r="F19" s="175">
        <v>0</v>
      </c>
      <c r="G19" s="176">
        <f t="shared" si="0"/>
        <v>0</v>
      </c>
      <c r="H19" s="157">
        <v>952</v>
      </c>
      <c r="I19" s="156">
        <f t="shared" si="1"/>
        <v>3808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5">
      <c r="A20" s="159" t="s">
        <v>102</v>
      </c>
      <c r="B20" s="160" t="s">
        <v>69</v>
      </c>
      <c r="C20" s="178" t="s">
        <v>70</v>
      </c>
      <c r="D20" s="161"/>
      <c r="E20" s="162"/>
      <c r="F20" s="163"/>
      <c r="G20" s="164">
        <f>SUMIF(AG21:AG28,"&lt;&gt;NOR",G21:G28)</f>
        <v>0</v>
      </c>
      <c r="H20" s="158"/>
      <c r="I20" s="158">
        <f>SUM(I21:I28)</f>
        <v>17820.54</v>
      </c>
      <c r="J20" s="158"/>
      <c r="K20" s="158">
        <f>SUM(K21:K28)</f>
        <v>47340.259999999995</v>
      </c>
      <c r="L20" s="158"/>
      <c r="M20" s="158">
        <f>SUM(M21:M28)</f>
        <v>0</v>
      </c>
      <c r="N20" s="158"/>
      <c r="O20" s="158">
        <f>SUM(O21:O28)</f>
        <v>0.24000000000000002</v>
      </c>
      <c r="P20" s="158"/>
      <c r="Q20" s="158">
        <f>SUM(Q21:Q28)</f>
        <v>0</v>
      </c>
      <c r="R20" s="158"/>
      <c r="S20" s="158"/>
      <c r="T20" s="158"/>
      <c r="U20" s="158"/>
      <c r="V20" s="158">
        <f>SUM(V21:V28)</f>
        <v>21.06</v>
      </c>
      <c r="W20" s="158"/>
      <c r="X20" s="158"/>
      <c r="Z20" s="147"/>
      <c r="AG20" t="s">
        <v>103</v>
      </c>
    </row>
    <row r="21" spans="1:60" outlineLevel="1" x14ac:dyDescent="0.25">
      <c r="A21" s="171">
        <v>11</v>
      </c>
      <c r="B21" s="172" t="s">
        <v>364</v>
      </c>
      <c r="C21" s="179" t="s">
        <v>365</v>
      </c>
      <c r="D21" s="173" t="s">
        <v>149</v>
      </c>
      <c r="E21" s="174">
        <v>2</v>
      </c>
      <c r="F21" s="175">
        <v>0</v>
      </c>
      <c r="G21" s="176">
        <f t="shared" ref="G21:G28" si="7">ROUND(E21*F21,2)</f>
        <v>0</v>
      </c>
      <c r="H21" s="157">
        <v>387.47</v>
      </c>
      <c r="I21" s="156">
        <f t="shared" ref="I21:I28" si="8">ROUND(E21*H21,2)</f>
        <v>774.94</v>
      </c>
      <c r="J21" s="157">
        <v>369.53</v>
      </c>
      <c r="K21" s="156">
        <f t="shared" ref="K21:K28" si="9">ROUND(E21*J21,2)</f>
        <v>739.06</v>
      </c>
      <c r="L21" s="156">
        <v>21</v>
      </c>
      <c r="M21" s="156">
        <f t="shared" ref="M21:M28" si="10">G21*(1+L21/100)</f>
        <v>0</v>
      </c>
      <c r="N21" s="156">
        <v>7.6E-3</v>
      </c>
      <c r="O21" s="156">
        <f t="shared" ref="O21:O28" si="11">ROUND(E21*N21,2)</f>
        <v>0.02</v>
      </c>
      <c r="P21" s="156">
        <v>0</v>
      </c>
      <c r="Q21" s="156">
        <f t="shared" ref="Q21:Q28" si="12">ROUND(E21*P21,2)</f>
        <v>0</v>
      </c>
      <c r="R21" s="156"/>
      <c r="S21" s="156" t="s">
        <v>116</v>
      </c>
      <c r="T21" s="156" t="s">
        <v>116</v>
      </c>
      <c r="U21" s="156">
        <v>0.748</v>
      </c>
      <c r="V21" s="156">
        <f t="shared" ref="V21:V28" si="13">ROUND(E21*U21,2)</f>
        <v>1.5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12</v>
      </c>
      <c r="B22" s="172" t="s">
        <v>366</v>
      </c>
      <c r="C22" s="179" t="s">
        <v>367</v>
      </c>
      <c r="D22" s="173" t="s">
        <v>149</v>
      </c>
      <c r="E22" s="174">
        <v>20</v>
      </c>
      <c r="F22" s="175">
        <v>0</v>
      </c>
      <c r="G22" s="176">
        <f t="shared" si="7"/>
        <v>0</v>
      </c>
      <c r="H22" s="157">
        <v>543.88</v>
      </c>
      <c r="I22" s="156">
        <f t="shared" si="8"/>
        <v>10877.6</v>
      </c>
      <c r="J22" s="157">
        <v>461.12</v>
      </c>
      <c r="K22" s="156">
        <f t="shared" si="9"/>
        <v>9222.4</v>
      </c>
      <c r="L22" s="156">
        <v>21</v>
      </c>
      <c r="M22" s="156">
        <f t="shared" si="10"/>
        <v>0</v>
      </c>
      <c r="N22" s="156">
        <v>9.8499999999999994E-3</v>
      </c>
      <c r="O22" s="156">
        <f t="shared" si="11"/>
        <v>0.2</v>
      </c>
      <c r="P22" s="156">
        <v>0</v>
      </c>
      <c r="Q22" s="156">
        <f t="shared" si="12"/>
        <v>0</v>
      </c>
      <c r="R22" s="156"/>
      <c r="S22" s="156" t="s">
        <v>116</v>
      </c>
      <c r="T22" s="156" t="s">
        <v>116</v>
      </c>
      <c r="U22" s="156">
        <v>0.92</v>
      </c>
      <c r="V22" s="156">
        <f t="shared" si="13"/>
        <v>18.399999999999999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0.399999999999999" outlineLevel="1" x14ac:dyDescent="0.25">
      <c r="A23" s="171">
        <v>13</v>
      </c>
      <c r="B23" s="172" t="s">
        <v>368</v>
      </c>
      <c r="C23" s="179" t="s">
        <v>164</v>
      </c>
      <c r="D23" s="173" t="s">
        <v>105</v>
      </c>
      <c r="E23" s="174">
        <v>1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36850</v>
      </c>
      <c r="K23" s="156">
        <f t="shared" si="9"/>
        <v>36850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13"/>
        <v>0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14</v>
      </c>
      <c r="B24" s="172" t="s">
        <v>369</v>
      </c>
      <c r="C24" s="179" t="s">
        <v>370</v>
      </c>
      <c r="D24" s="173" t="s">
        <v>105</v>
      </c>
      <c r="E24" s="174">
        <v>4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63.8</v>
      </c>
      <c r="K24" s="156">
        <f t="shared" si="9"/>
        <v>255.2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116</v>
      </c>
      <c r="T24" s="156" t="s">
        <v>116</v>
      </c>
      <c r="U24" s="156">
        <v>0.14099999999999999</v>
      </c>
      <c r="V24" s="156">
        <f t="shared" si="13"/>
        <v>0.56000000000000005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71">
        <v>15</v>
      </c>
      <c r="B25" s="172" t="s">
        <v>160</v>
      </c>
      <c r="C25" s="179" t="s">
        <v>161</v>
      </c>
      <c r="D25" s="173" t="s">
        <v>105</v>
      </c>
      <c r="E25" s="174">
        <v>4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68.400000000000006</v>
      </c>
      <c r="K25" s="156">
        <f t="shared" si="9"/>
        <v>273.60000000000002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116</v>
      </c>
      <c r="T25" s="156" t="s">
        <v>116</v>
      </c>
      <c r="U25" s="156">
        <v>0.151</v>
      </c>
      <c r="V25" s="156">
        <f t="shared" si="13"/>
        <v>0.6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16</v>
      </c>
      <c r="B26" s="172" t="s">
        <v>371</v>
      </c>
      <c r="C26" s="179" t="s">
        <v>372</v>
      </c>
      <c r="D26" s="173" t="s">
        <v>105</v>
      </c>
      <c r="E26" s="174">
        <v>4</v>
      </c>
      <c r="F26" s="175">
        <v>0</v>
      </c>
      <c r="G26" s="176">
        <f t="shared" si="7"/>
        <v>0</v>
      </c>
      <c r="H26" s="157">
        <v>181.5</v>
      </c>
      <c r="I26" s="156">
        <f t="shared" si="8"/>
        <v>726</v>
      </c>
      <c r="J26" s="157">
        <v>0</v>
      </c>
      <c r="K26" s="156">
        <f t="shared" si="9"/>
        <v>0</v>
      </c>
      <c r="L26" s="156">
        <v>21</v>
      </c>
      <c r="M26" s="156">
        <f t="shared" si="10"/>
        <v>0</v>
      </c>
      <c r="N26" s="156">
        <v>2.5200000000000001E-3</v>
      </c>
      <c r="O26" s="156">
        <f t="shared" si="11"/>
        <v>0.01</v>
      </c>
      <c r="P26" s="156">
        <v>0</v>
      </c>
      <c r="Q26" s="156">
        <f t="shared" si="12"/>
        <v>0</v>
      </c>
      <c r="R26" s="156" t="s">
        <v>166</v>
      </c>
      <c r="S26" s="156" t="s">
        <v>116</v>
      </c>
      <c r="T26" s="156" t="s">
        <v>116</v>
      </c>
      <c r="U26" s="156">
        <v>0</v>
      </c>
      <c r="V26" s="156">
        <f t="shared" si="13"/>
        <v>0</v>
      </c>
      <c r="W26" s="156"/>
      <c r="X26" s="156" t="s">
        <v>112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17</v>
      </c>
      <c r="B27" s="172" t="s">
        <v>167</v>
      </c>
      <c r="C27" s="179" t="s">
        <v>168</v>
      </c>
      <c r="D27" s="173" t="s">
        <v>105</v>
      </c>
      <c r="E27" s="174">
        <v>4</v>
      </c>
      <c r="F27" s="175">
        <v>0</v>
      </c>
      <c r="G27" s="176">
        <f t="shared" si="7"/>
        <v>0</v>
      </c>
      <c r="H27" s="157">
        <v>205.5</v>
      </c>
      <c r="I27" s="156">
        <f t="shared" si="8"/>
        <v>822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3.0500000000000002E-3</v>
      </c>
      <c r="O27" s="156">
        <f t="shared" si="11"/>
        <v>0.01</v>
      </c>
      <c r="P27" s="156">
        <v>0</v>
      </c>
      <c r="Q27" s="156">
        <f t="shared" si="12"/>
        <v>0</v>
      </c>
      <c r="R27" s="156" t="s">
        <v>166</v>
      </c>
      <c r="S27" s="156" t="s">
        <v>116</v>
      </c>
      <c r="T27" s="156" t="s">
        <v>116</v>
      </c>
      <c r="U27" s="156">
        <v>0</v>
      </c>
      <c r="V27" s="156">
        <f t="shared" si="13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18</v>
      </c>
      <c r="B28" s="172" t="s">
        <v>373</v>
      </c>
      <c r="C28" s="179" t="s">
        <v>171</v>
      </c>
      <c r="D28" s="173" t="s">
        <v>149</v>
      </c>
      <c r="E28" s="174">
        <v>22</v>
      </c>
      <c r="F28" s="175">
        <v>0</v>
      </c>
      <c r="G28" s="176">
        <f t="shared" si="7"/>
        <v>0</v>
      </c>
      <c r="H28" s="157">
        <v>210</v>
      </c>
      <c r="I28" s="156">
        <f t="shared" si="8"/>
        <v>4620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13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59" t="s">
        <v>102</v>
      </c>
      <c r="B29" s="160" t="s">
        <v>71</v>
      </c>
      <c r="C29" s="178" t="s">
        <v>72</v>
      </c>
      <c r="D29" s="161"/>
      <c r="E29" s="162"/>
      <c r="F29" s="163"/>
      <c r="G29" s="164">
        <f>SUMIF(AG30:AG53,"&lt;&gt;NOR",G30:G53)</f>
        <v>0</v>
      </c>
      <c r="H29" s="158"/>
      <c r="I29" s="158">
        <f>SUM(I30:I53)</f>
        <v>167792.44</v>
      </c>
      <c r="J29" s="158"/>
      <c r="K29" s="158">
        <f>SUM(K30:K53)</f>
        <v>7709.6600000000008</v>
      </c>
      <c r="L29" s="158"/>
      <c r="M29" s="158">
        <f>SUM(M30:M53)</f>
        <v>0</v>
      </c>
      <c r="N29" s="158"/>
      <c r="O29" s="158">
        <f>SUM(O30:O53)</f>
        <v>0.05</v>
      </c>
      <c r="P29" s="158"/>
      <c r="Q29" s="158">
        <f>SUM(Q30:Q53)</f>
        <v>0</v>
      </c>
      <c r="R29" s="158"/>
      <c r="S29" s="158"/>
      <c r="T29" s="158"/>
      <c r="U29" s="158"/>
      <c r="V29" s="158">
        <f>SUM(V30:V53)</f>
        <v>6.1800000000000006</v>
      </c>
      <c r="W29" s="158"/>
      <c r="X29" s="158"/>
      <c r="AG29" t="s">
        <v>103</v>
      </c>
    </row>
    <row r="30" spans="1:60" outlineLevel="1" x14ac:dyDescent="0.25">
      <c r="A30" s="171">
        <v>19</v>
      </c>
      <c r="B30" s="172" t="s">
        <v>374</v>
      </c>
      <c r="C30" s="179" t="s">
        <v>375</v>
      </c>
      <c r="D30" s="173" t="s">
        <v>105</v>
      </c>
      <c r="E30" s="174">
        <v>10</v>
      </c>
      <c r="F30" s="175">
        <v>0</v>
      </c>
      <c r="G30" s="176">
        <f t="shared" ref="G30:G37" si="14">ROUND(E30*F30,2)</f>
        <v>0</v>
      </c>
      <c r="H30" s="157">
        <v>0</v>
      </c>
      <c r="I30" s="156">
        <f t="shared" ref="I30:I37" si="15">ROUND(E30*H30,2)</f>
        <v>0</v>
      </c>
      <c r="J30" s="157">
        <v>475</v>
      </c>
      <c r="K30" s="156">
        <f t="shared" ref="K30:K37" si="16">ROUND(E30*J30,2)</f>
        <v>4750</v>
      </c>
      <c r="L30" s="156">
        <v>21</v>
      </c>
      <c r="M30" s="156">
        <f t="shared" ref="M30:M37" si="17">G30*(1+L30/100)</f>
        <v>0</v>
      </c>
      <c r="N30" s="156">
        <v>0</v>
      </c>
      <c r="O30" s="156">
        <f t="shared" ref="O30:O37" si="18">ROUND(E30*N30,2)</f>
        <v>0</v>
      </c>
      <c r="P30" s="156">
        <v>0</v>
      </c>
      <c r="Q30" s="156">
        <f t="shared" ref="Q30:Q37" si="19">ROUND(E30*P30,2)</f>
        <v>0</v>
      </c>
      <c r="R30" s="156"/>
      <c r="S30" s="156" t="s">
        <v>106</v>
      </c>
      <c r="T30" s="156" t="s">
        <v>107</v>
      </c>
      <c r="U30" s="156">
        <v>0</v>
      </c>
      <c r="V30" s="156">
        <f t="shared" ref="V30:V37" si="20">ROUND(E30*U30,2)</f>
        <v>0</v>
      </c>
      <c r="W30" s="156"/>
      <c r="X30" s="156" t="s">
        <v>108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109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1">
        <v>20</v>
      </c>
      <c r="B31" s="172" t="s">
        <v>376</v>
      </c>
      <c r="C31" s="179" t="s">
        <v>692</v>
      </c>
      <c r="D31" s="173" t="s">
        <v>105</v>
      </c>
      <c r="E31" s="174">
        <v>1</v>
      </c>
      <c r="F31" s="175">
        <v>0</v>
      </c>
      <c r="G31" s="176">
        <f t="shared" si="14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21</v>
      </c>
      <c r="B32" s="172" t="s">
        <v>377</v>
      </c>
      <c r="C32" s="179" t="s">
        <v>378</v>
      </c>
      <c r="D32" s="173" t="s">
        <v>105</v>
      </c>
      <c r="E32" s="174">
        <v>2</v>
      </c>
      <c r="F32" s="175">
        <v>0</v>
      </c>
      <c r="G32" s="176">
        <f t="shared" si="14"/>
        <v>0</v>
      </c>
      <c r="H32" s="157">
        <v>608.1</v>
      </c>
      <c r="I32" s="156">
        <f t="shared" si="15"/>
        <v>1216.2</v>
      </c>
      <c r="J32" s="157">
        <v>547.9</v>
      </c>
      <c r="K32" s="156">
        <f t="shared" si="16"/>
        <v>1095.8</v>
      </c>
      <c r="L32" s="156">
        <v>21</v>
      </c>
      <c r="M32" s="156">
        <f t="shared" si="17"/>
        <v>0</v>
      </c>
      <c r="N32" s="156">
        <v>7.1000000000000004E-3</v>
      </c>
      <c r="O32" s="156">
        <f t="shared" si="18"/>
        <v>0.01</v>
      </c>
      <c r="P32" s="156">
        <v>0</v>
      </c>
      <c r="Q32" s="156">
        <f t="shared" si="19"/>
        <v>0</v>
      </c>
      <c r="R32" s="156"/>
      <c r="S32" s="156" t="s">
        <v>116</v>
      </c>
      <c r="T32" s="156" t="s">
        <v>116</v>
      </c>
      <c r="U32" s="156">
        <v>1.1439999999999999</v>
      </c>
      <c r="V32" s="156">
        <f t="shared" si="20"/>
        <v>2.29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71">
        <v>22</v>
      </c>
      <c r="B33" s="172" t="s">
        <v>178</v>
      </c>
      <c r="C33" s="179" t="s">
        <v>179</v>
      </c>
      <c r="D33" s="173" t="s">
        <v>105</v>
      </c>
      <c r="E33" s="174">
        <v>2</v>
      </c>
      <c r="F33" s="175">
        <v>0</v>
      </c>
      <c r="G33" s="176">
        <f t="shared" si="14"/>
        <v>0</v>
      </c>
      <c r="H33" s="157">
        <v>686.64</v>
      </c>
      <c r="I33" s="156">
        <f t="shared" si="15"/>
        <v>1373.28</v>
      </c>
      <c r="J33" s="157">
        <v>764.36</v>
      </c>
      <c r="K33" s="156">
        <f t="shared" si="16"/>
        <v>1528.72</v>
      </c>
      <c r="L33" s="156">
        <v>21</v>
      </c>
      <c r="M33" s="156">
        <f t="shared" si="17"/>
        <v>0</v>
      </c>
      <c r="N33" s="156">
        <v>8.2299999999999995E-3</v>
      </c>
      <c r="O33" s="156">
        <f t="shared" si="18"/>
        <v>0.02</v>
      </c>
      <c r="P33" s="156">
        <v>0</v>
      </c>
      <c r="Q33" s="156">
        <f t="shared" si="19"/>
        <v>0</v>
      </c>
      <c r="R33" s="156"/>
      <c r="S33" s="156" t="s">
        <v>116</v>
      </c>
      <c r="T33" s="156" t="s">
        <v>116</v>
      </c>
      <c r="U33" s="156">
        <v>1.5920000000000001</v>
      </c>
      <c r="V33" s="156">
        <f t="shared" si="20"/>
        <v>3.18</v>
      </c>
      <c r="W33" s="156"/>
      <c r="X33" s="156" t="s">
        <v>108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109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71">
        <v>23</v>
      </c>
      <c r="B34" s="172" t="s">
        <v>231</v>
      </c>
      <c r="C34" s="179" t="s">
        <v>232</v>
      </c>
      <c r="D34" s="173" t="s">
        <v>105</v>
      </c>
      <c r="E34" s="174">
        <v>2</v>
      </c>
      <c r="F34" s="175">
        <v>0</v>
      </c>
      <c r="G34" s="176">
        <f t="shared" si="14"/>
        <v>0</v>
      </c>
      <c r="H34" s="157">
        <v>1.68</v>
      </c>
      <c r="I34" s="156">
        <f t="shared" si="15"/>
        <v>3.36</v>
      </c>
      <c r="J34" s="157">
        <v>24.42</v>
      </c>
      <c r="K34" s="156">
        <f t="shared" si="16"/>
        <v>48.84</v>
      </c>
      <c r="L34" s="156">
        <v>21</v>
      </c>
      <c r="M34" s="156">
        <f t="shared" si="17"/>
        <v>0</v>
      </c>
      <c r="N34" s="156">
        <v>0</v>
      </c>
      <c r="O34" s="156">
        <f t="shared" si="18"/>
        <v>0</v>
      </c>
      <c r="P34" s="156">
        <v>0</v>
      </c>
      <c r="Q34" s="156">
        <f t="shared" si="19"/>
        <v>0</v>
      </c>
      <c r="R34" s="156"/>
      <c r="S34" s="156" t="s">
        <v>116</v>
      </c>
      <c r="T34" s="156" t="s">
        <v>116</v>
      </c>
      <c r="U34" s="156">
        <v>5.0999999999999997E-2</v>
      </c>
      <c r="V34" s="156">
        <f t="shared" si="20"/>
        <v>0.1</v>
      </c>
      <c r="W34" s="156"/>
      <c r="X34" s="156" t="s">
        <v>108</v>
      </c>
      <c r="Y34" s="147"/>
      <c r="Z34" s="147"/>
      <c r="AA34" s="18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71">
        <v>24</v>
      </c>
      <c r="B35" s="172" t="s">
        <v>114</v>
      </c>
      <c r="C35" s="179" t="s">
        <v>115</v>
      </c>
      <c r="D35" s="173" t="s">
        <v>105</v>
      </c>
      <c r="E35" s="174">
        <v>1</v>
      </c>
      <c r="F35" s="175">
        <v>0</v>
      </c>
      <c r="G35" s="176">
        <f t="shared" si="14"/>
        <v>0</v>
      </c>
      <c r="H35" s="157">
        <v>3.37</v>
      </c>
      <c r="I35" s="156">
        <f t="shared" si="15"/>
        <v>3.37</v>
      </c>
      <c r="J35" s="157">
        <v>79.03</v>
      </c>
      <c r="K35" s="156">
        <f t="shared" si="16"/>
        <v>79.03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116</v>
      </c>
      <c r="T35" s="156" t="s">
        <v>116</v>
      </c>
      <c r="U35" s="156">
        <v>0.16500000000000001</v>
      </c>
      <c r="V35" s="156">
        <f t="shared" si="20"/>
        <v>0.17</v>
      </c>
      <c r="W35" s="156"/>
      <c r="X35" s="156" t="s">
        <v>108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109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25</v>
      </c>
      <c r="B36" s="172" t="s">
        <v>172</v>
      </c>
      <c r="C36" s="179" t="s">
        <v>173</v>
      </c>
      <c r="D36" s="173" t="s">
        <v>105</v>
      </c>
      <c r="E36" s="174">
        <v>1</v>
      </c>
      <c r="F36" s="175">
        <v>0</v>
      </c>
      <c r="G36" s="176">
        <f t="shared" si="14"/>
        <v>0</v>
      </c>
      <c r="H36" s="157">
        <v>4.49</v>
      </c>
      <c r="I36" s="156">
        <f t="shared" si="15"/>
        <v>4.49</v>
      </c>
      <c r="J36" s="157">
        <v>98.51</v>
      </c>
      <c r="K36" s="156">
        <f t="shared" si="16"/>
        <v>98.51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116</v>
      </c>
      <c r="T36" s="156" t="s">
        <v>116</v>
      </c>
      <c r="U36" s="156">
        <v>0.20599999999999999</v>
      </c>
      <c r="V36" s="156">
        <f t="shared" si="20"/>
        <v>0.21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26</v>
      </c>
      <c r="B37" s="172" t="s">
        <v>271</v>
      </c>
      <c r="C37" s="179" t="s">
        <v>272</v>
      </c>
      <c r="D37" s="173" t="s">
        <v>105</v>
      </c>
      <c r="E37" s="174">
        <v>1</v>
      </c>
      <c r="F37" s="175">
        <v>0</v>
      </c>
      <c r="G37" s="176">
        <f t="shared" si="14"/>
        <v>0</v>
      </c>
      <c r="H37" s="157">
        <v>6.74</v>
      </c>
      <c r="I37" s="156">
        <f t="shared" si="15"/>
        <v>6.74</v>
      </c>
      <c r="J37" s="157">
        <v>108.76</v>
      </c>
      <c r="K37" s="156">
        <f t="shared" si="16"/>
        <v>108.76</v>
      </c>
      <c r="L37" s="156">
        <v>21</v>
      </c>
      <c r="M37" s="156">
        <f t="shared" si="17"/>
        <v>0</v>
      </c>
      <c r="N37" s="156">
        <v>0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116</v>
      </c>
      <c r="T37" s="156" t="s">
        <v>116</v>
      </c>
      <c r="U37" s="156">
        <v>0.22700000000000001</v>
      </c>
      <c r="V37" s="156">
        <f t="shared" si="20"/>
        <v>0.23</v>
      </c>
      <c r="W37" s="156"/>
      <c r="X37" s="156" t="s">
        <v>108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109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27</v>
      </c>
      <c r="B38" s="172" t="s">
        <v>379</v>
      </c>
      <c r="C38" s="179" t="s">
        <v>380</v>
      </c>
      <c r="D38" s="173" t="s">
        <v>105</v>
      </c>
      <c r="E38" s="174">
        <v>6</v>
      </c>
      <c r="F38" s="175">
        <v>0</v>
      </c>
      <c r="G38" s="176">
        <f t="shared" ref="G38:G53" si="21">ROUND(E38*F38,2)</f>
        <v>0</v>
      </c>
      <c r="H38" s="157">
        <v>864</v>
      </c>
      <c r="I38" s="156">
        <f t="shared" ref="I38:I53" si="22">ROUND(E38*H38,2)</f>
        <v>5184</v>
      </c>
      <c r="J38" s="157">
        <v>0</v>
      </c>
      <c r="K38" s="156">
        <f t="shared" ref="K38:K53" si="23">ROUND(E38*J38,2)</f>
        <v>0</v>
      </c>
      <c r="L38" s="156">
        <v>21</v>
      </c>
      <c r="M38" s="156">
        <f t="shared" ref="M38:M53" si="24">G38*(1+L38/100)</f>
        <v>0</v>
      </c>
      <c r="N38" s="156">
        <v>8.0000000000000004E-4</v>
      </c>
      <c r="O38" s="156">
        <f t="shared" ref="O38:O53" si="25">ROUND(E38*N38,2)</f>
        <v>0</v>
      </c>
      <c r="P38" s="156">
        <v>0</v>
      </c>
      <c r="Q38" s="156">
        <f t="shared" ref="Q38:Q53" si="26">ROUND(E38*P38,2)</f>
        <v>0</v>
      </c>
      <c r="R38" s="156"/>
      <c r="S38" s="156" t="s">
        <v>106</v>
      </c>
      <c r="T38" s="156" t="s">
        <v>116</v>
      </c>
      <c r="U38" s="156">
        <v>0</v>
      </c>
      <c r="V38" s="156">
        <f t="shared" ref="V38:V53" si="27">ROUND(E38*U38,2)</f>
        <v>0</v>
      </c>
      <c r="W38" s="156"/>
      <c r="X38" s="156" t="s">
        <v>112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71">
        <v>28</v>
      </c>
      <c r="B39" s="172" t="s">
        <v>381</v>
      </c>
      <c r="C39" s="179" t="s">
        <v>382</v>
      </c>
      <c r="D39" s="173" t="s">
        <v>105</v>
      </c>
      <c r="E39" s="174">
        <v>4</v>
      </c>
      <c r="F39" s="175">
        <v>0</v>
      </c>
      <c r="G39" s="176">
        <f t="shared" si="21"/>
        <v>0</v>
      </c>
      <c r="H39" s="157">
        <v>3010</v>
      </c>
      <c r="I39" s="156">
        <f t="shared" si="22"/>
        <v>12040</v>
      </c>
      <c r="J39" s="157">
        <v>0</v>
      </c>
      <c r="K39" s="156">
        <f t="shared" si="23"/>
        <v>0</v>
      </c>
      <c r="L39" s="156">
        <v>21</v>
      </c>
      <c r="M39" s="156">
        <f t="shared" si="24"/>
        <v>0</v>
      </c>
      <c r="N39" s="156">
        <v>4.4999999999999997E-3</v>
      </c>
      <c r="O39" s="156">
        <f t="shared" si="25"/>
        <v>0.02</v>
      </c>
      <c r="P39" s="156">
        <v>0</v>
      </c>
      <c r="Q39" s="156">
        <f t="shared" si="26"/>
        <v>0</v>
      </c>
      <c r="R39" s="156"/>
      <c r="S39" s="156" t="s">
        <v>106</v>
      </c>
      <c r="T39" s="156" t="s">
        <v>116</v>
      </c>
      <c r="U39" s="156">
        <v>0</v>
      </c>
      <c r="V39" s="156">
        <f t="shared" si="27"/>
        <v>0</v>
      </c>
      <c r="W39" s="156"/>
      <c r="X39" s="156" t="s">
        <v>112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71">
        <v>29</v>
      </c>
      <c r="B40" s="172" t="s">
        <v>383</v>
      </c>
      <c r="C40" s="179" t="s">
        <v>384</v>
      </c>
      <c r="D40" s="173" t="s">
        <v>105</v>
      </c>
      <c r="E40" s="174">
        <v>2</v>
      </c>
      <c r="F40" s="175">
        <v>0</v>
      </c>
      <c r="G40" s="176">
        <f t="shared" si="21"/>
        <v>0</v>
      </c>
      <c r="H40" s="157">
        <v>4400</v>
      </c>
      <c r="I40" s="156">
        <f t="shared" si="22"/>
        <v>8800</v>
      </c>
      <c r="J40" s="157">
        <v>0</v>
      </c>
      <c r="K40" s="156">
        <f t="shared" si="23"/>
        <v>0</v>
      </c>
      <c r="L40" s="156">
        <v>21</v>
      </c>
      <c r="M40" s="156">
        <f t="shared" si="24"/>
        <v>0</v>
      </c>
      <c r="N40" s="156">
        <v>0</v>
      </c>
      <c r="O40" s="156">
        <f t="shared" si="25"/>
        <v>0</v>
      </c>
      <c r="P40" s="156">
        <v>0</v>
      </c>
      <c r="Q40" s="156">
        <f t="shared" si="26"/>
        <v>0</v>
      </c>
      <c r="R40" s="156"/>
      <c r="S40" s="156" t="s">
        <v>106</v>
      </c>
      <c r="T40" s="156" t="s">
        <v>107</v>
      </c>
      <c r="U40" s="156">
        <v>0</v>
      </c>
      <c r="V40" s="156">
        <f t="shared" si="27"/>
        <v>0</v>
      </c>
      <c r="W40" s="156"/>
      <c r="X40" s="156" t="s">
        <v>112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113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71">
        <v>30</v>
      </c>
      <c r="B41" s="172" t="s">
        <v>385</v>
      </c>
      <c r="C41" s="179" t="s">
        <v>188</v>
      </c>
      <c r="D41" s="173" t="s">
        <v>105</v>
      </c>
      <c r="E41" s="174">
        <v>1</v>
      </c>
      <c r="F41" s="175">
        <v>0</v>
      </c>
      <c r="G41" s="176">
        <f t="shared" si="21"/>
        <v>0</v>
      </c>
      <c r="H41" s="157">
        <v>1590</v>
      </c>
      <c r="I41" s="156">
        <f t="shared" si="22"/>
        <v>1590</v>
      </c>
      <c r="J41" s="157">
        <v>0</v>
      </c>
      <c r="K41" s="156">
        <f t="shared" si="23"/>
        <v>0</v>
      </c>
      <c r="L41" s="156">
        <v>21</v>
      </c>
      <c r="M41" s="156">
        <f t="shared" si="24"/>
        <v>0</v>
      </c>
      <c r="N41" s="156">
        <v>0</v>
      </c>
      <c r="O41" s="156">
        <f t="shared" si="25"/>
        <v>0</v>
      </c>
      <c r="P41" s="156">
        <v>0</v>
      </c>
      <c r="Q41" s="156">
        <f t="shared" si="26"/>
        <v>0</v>
      </c>
      <c r="R41" s="156"/>
      <c r="S41" s="156" t="s">
        <v>106</v>
      </c>
      <c r="T41" s="156" t="s">
        <v>107</v>
      </c>
      <c r="U41" s="156">
        <v>0</v>
      </c>
      <c r="V41" s="156">
        <f t="shared" si="27"/>
        <v>0</v>
      </c>
      <c r="W41" s="156"/>
      <c r="X41" s="156" t="s">
        <v>112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1">
        <v>31</v>
      </c>
      <c r="B42" s="172" t="s">
        <v>386</v>
      </c>
      <c r="C42" s="179" t="s">
        <v>189</v>
      </c>
      <c r="D42" s="173" t="s">
        <v>105</v>
      </c>
      <c r="E42" s="174">
        <v>1</v>
      </c>
      <c r="F42" s="175">
        <v>0</v>
      </c>
      <c r="G42" s="176">
        <f t="shared" si="21"/>
        <v>0</v>
      </c>
      <c r="H42" s="157">
        <v>850</v>
      </c>
      <c r="I42" s="156">
        <f t="shared" si="22"/>
        <v>850</v>
      </c>
      <c r="J42" s="157">
        <v>0</v>
      </c>
      <c r="K42" s="156">
        <f t="shared" si="23"/>
        <v>0</v>
      </c>
      <c r="L42" s="156">
        <v>21</v>
      </c>
      <c r="M42" s="156">
        <f t="shared" si="24"/>
        <v>0</v>
      </c>
      <c r="N42" s="156">
        <v>0</v>
      </c>
      <c r="O42" s="156">
        <f t="shared" si="25"/>
        <v>0</v>
      </c>
      <c r="P42" s="156">
        <v>0</v>
      </c>
      <c r="Q42" s="156">
        <f t="shared" si="26"/>
        <v>0</v>
      </c>
      <c r="R42" s="156"/>
      <c r="S42" s="156" t="s">
        <v>106</v>
      </c>
      <c r="T42" s="156" t="s">
        <v>107</v>
      </c>
      <c r="U42" s="156">
        <v>0</v>
      </c>
      <c r="V42" s="156">
        <f t="shared" si="27"/>
        <v>0</v>
      </c>
      <c r="W42" s="156"/>
      <c r="X42" s="156" t="s">
        <v>112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113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0.399999999999999" outlineLevel="1" x14ac:dyDescent="0.25">
      <c r="A43" s="171">
        <v>32</v>
      </c>
      <c r="B43" s="172" t="s">
        <v>387</v>
      </c>
      <c r="C43" s="179" t="s">
        <v>190</v>
      </c>
      <c r="D43" s="173" t="s">
        <v>105</v>
      </c>
      <c r="E43" s="174">
        <v>2</v>
      </c>
      <c r="F43" s="175">
        <v>0</v>
      </c>
      <c r="G43" s="176">
        <f t="shared" si="21"/>
        <v>0</v>
      </c>
      <c r="H43" s="157">
        <v>3030</v>
      </c>
      <c r="I43" s="156">
        <f t="shared" si="22"/>
        <v>6060</v>
      </c>
      <c r="J43" s="157">
        <v>0</v>
      </c>
      <c r="K43" s="156">
        <f t="shared" si="23"/>
        <v>0</v>
      </c>
      <c r="L43" s="156">
        <v>21</v>
      </c>
      <c r="M43" s="156">
        <f t="shared" si="24"/>
        <v>0</v>
      </c>
      <c r="N43" s="156">
        <v>0</v>
      </c>
      <c r="O43" s="156">
        <f t="shared" si="25"/>
        <v>0</v>
      </c>
      <c r="P43" s="156">
        <v>0</v>
      </c>
      <c r="Q43" s="156">
        <f t="shared" si="26"/>
        <v>0</v>
      </c>
      <c r="R43" s="156"/>
      <c r="S43" s="156" t="s">
        <v>106</v>
      </c>
      <c r="T43" s="156" t="s">
        <v>107</v>
      </c>
      <c r="U43" s="156">
        <v>0</v>
      </c>
      <c r="V43" s="156">
        <f t="shared" si="27"/>
        <v>0</v>
      </c>
      <c r="W43" s="156"/>
      <c r="X43" s="156" t="s">
        <v>112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0.399999999999999" outlineLevel="1" x14ac:dyDescent="0.25">
      <c r="A44" s="171">
        <v>33</v>
      </c>
      <c r="B44" s="172" t="s">
        <v>388</v>
      </c>
      <c r="C44" s="179" t="s">
        <v>389</v>
      </c>
      <c r="D44" s="173" t="s">
        <v>105</v>
      </c>
      <c r="E44" s="174">
        <v>1</v>
      </c>
      <c r="F44" s="175">
        <v>0</v>
      </c>
      <c r="G44" s="176">
        <f t="shared" si="21"/>
        <v>0</v>
      </c>
      <c r="H44" s="157">
        <v>24610</v>
      </c>
      <c r="I44" s="156">
        <f t="shared" si="22"/>
        <v>24610</v>
      </c>
      <c r="J44" s="157">
        <v>0</v>
      </c>
      <c r="K44" s="156">
        <f t="shared" si="23"/>
        <v>0</v>
      </c>
      <c r="L44" s="156">
        <v>21</v>
      </c>
      <c r="M44" s="156">
        <f t="shared" si="24"/>
        <v>0</v>
      </c>
      <c r="N44" s="156">
        <v>0</v>
      </c>
      <c r="O44" s="156">
        <f t="shared" si="25"/>
        <v>0</v>
      </c>
      <c r="P44" s="156">
        <v>0</v>
      </c>
      <c r="Q44" s="156">
        <f t="shared" si="26"/>
        <v>0</v>
      </c>
      <c r="R44" s="156"/>
      <c r="S44" s="156" t="s">
        <v>106</v>
      </c>
      <c r="T44" s="156" t="s">
        <v>107</v>
      </c>
      <c r="U44" s="156">
        <v>0</v>
      </c>
      <c r="V44" s="156">
        <f t="shared" si="27"/>
        <v>0</v>
      </c>
      <c r="W44" s="156"/>
      <c r="X44" s="156" t="s">
        <v>112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71">
        <v>34</v>
      </c>
      <c r="B45" s="172" t="s">
        <v>390</v>
      </c>
      <c r="C45" s="179" t="s">
        <v>196</v>
      </c>
      <c r="D45" s="173" t="s">
        <v>105</v>
      </c>
      <c r="E45" s="174">
        <v>1</v>
      </c>
      <c r="F45" s="175">
        <v>0</v>
      </c>
      <c r="G45" s="176">
        <f t="shared" si="21"/>
        <v>0</v>
      </c>
      <c r="H45" s="157">
        <v>2989</v>
      </c>
      <c r="I45" s="156">
        <f t="shared" si="22"/>
        <v>2989</v>
      </c>
      <c r="J45" s="157">
        <v>0</v>
      </c>
      <c r="K45" s="156">
        <f t="shared" si="23"/>
        <v>0</v>
      </c>
      <c r="L45" s="156">
        <v>21</v>
      </c>
      <c r="M45" s="156">
        <f t="shared" si="24"/>
        <v>0</v>
      </c>
      <c r="N45" s="156">
        <v>0</v>
      </c>
      <c r="O45" s="156">
        <f t="shared" si="25"/>
        <v>0</v>
      </c>
      <c r="P45" s="156">
        <v>0</v>
      </c>
      <c r="Q45" s="156">
        <f t="shared" si="26"/>
        <v>0</v>
      </c>
      <c r="R45" s="156"/>
      <c r="S45" s="156" t="s">
        <v>106</v>
      </c>
      <c r="T45" s="156" t="s">
        <v>107</v>
      </c>
      <c r="U45" s="156">
        <v>0</v>
      </c>
      <c r="V45" s="156">
        <f t="shared" si="27"/>
        <v>0</v>
      </c>
      <c r="W45" s="156"/>
      <c r="X45" s="156" t="s">
        <v>112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113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1">
        <v>35</v>
      </c>
      <c r="B46" s="172" t="s">
        <v>391</v>
      </c>
      <c r="C46" s="179" t="s">
        <v>120</v>
      </c>
      <c r="D46" s="173" t="s">
        <v>105</v>
      </c>
      <c r="E46" s="174">
        <v>1</v>
      </c>
      <c r="F46" s="175">
        <v>0</v>
      </c>
      <c r="G46" s="176">
        <f t="shared" si="21"/>
        <v>0</v>
      </c>
      <c r="H46" s="157">
        <v>2409</v>
      </c>
      <c r="I46" s="156">
        <f t="shared" si="22"/>
        <v>2409</v>
      </c>
      <c r="J46" s="157">
        <v>0</v>
      </c>
      <c r="K46" s="156">
        <f t="shared" si="23"/>
        <v>0</v>
      </c>
      <c r="L46" s="156">
        <v>21</v>
      </c>
      <c r="M46" s="156">
        <f t="shared" si="24"/>
        <v>0</v>
      </c>
      <c r="N46" s="156">
        <v>0</v>
      </c>
      <c r="O46" s="156">
        <f t="shared" si="25"/>
        <v>0</v>
      </c>
      <c r="P46" s="156">
        <v>0</v>
      </c>
      <c r="Q46" s="156">
        <f t="shared" si="26"/>
        <v>0</v>
      </c>
      <c r="R46" s="156"/>
      <c r="S46" s="156" t="s">
        <v>106</v>
      </c>
      <c r="T46" s="156" t="s">
        <v>107</v>
      </c>
      <c r="U46" s="156">
        <v>0</v>
      </c>
      <c r="V46" s="156">
        <f t="shared" si="27"/>
        <v>0</v>
      </c>
      <c r="W46" s="156"/>
      <c r="X46" s="156" t="s">
        <v>112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113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71">
        <v>36</v>
      </c>
      <c r="B47" s="172" t="s">
        <v>392</v>
      </c>
      <c r="C47" s="179" t="s">
        <v>337</v>
      </c>
      <c r="D47" s="173" t="s">
        <v>105</v>
      </c>
      <c r="E47" s="174">
        <v>1</v>
      </c>
      <c r="F47" s="175">
        <v>0</v>
      </c>
      <c r="G47" s="176">
        <f t="shared" si="21"/>
        <v>0</v>
      </c>
      <c r="H47" s="157">
        <v>2409</v>
      </c>
      <c r="I47" s="156">
        <f t="shared" si="22"/>
        <v>2409</v>
      </c>
      <c r="J47" s="157">
        <v>0</v>
      </c>
      <c r="K47" s="156">
        <f t="shared" si="23"/>
        <v>0</v>
      </c>
      <c r="L47" s="156">
        <v>21</v>
      </c>
      <c r="M47" s="156">
        <f t="shared" si="24"/>
        <v>0</v>
      </c>
      <c r="N47" s="156">
        <v>0</v>
      </c>
      <c r="O47" s="156">
        <f t="shared" si="25"/>
        <v>0</v>
      </c>
      <c r="P47" s="156">
        <v>0</v>
      </c>
      <c r="Q47" s="156">
        <f t="shared" si="26"/>
        <v>0</v>
      </c>
      <c r="R47" s="156"/>
      <c r="S47" s="156" t="s">
        <v>106</v>
      </c>
      <c r="T47" s="156" t="s">
        <v>107</v>
      </c>
      <c r="U47" s="156">
        <v>0</v>
      </c>
      <c r="V47" s="156">
        <f t="shared" si="27"/>
        <v>0</v>
      </c>
      <c r="W47" s="156"/>
      <c r="X47" s="156" t="s">
        <v>112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113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71">
        <v>37</v>
      </c>
      <c r="B48" s="172" t="s">
        <v>393</v>
      </c>
      <c r="C48" s="179" t="s">
        <v>122</v>
      </c>
      <c r="D48" s="173" t="s">
        <v>105</v>
      </c>
      <c r="E48" s="174">
        <v>4</v>
      </c>
      <c r="F48" s="175">
        <v>0</v>
      </c>
      <c r="G48" s="176">
        <f t="shared" si="21"/>
        <v>0</v>
      </c>
      <c r="H48" s="157">
        <v>1589</v>
      </c>
      <c r="I48" s="156">
        <f t="shared" si="22"/>
        <v>6356</v>
      </c>
      <c r="J48" s="157">
        <v>0</v>
      </c>
      <c r="K48" s="156">
        <f t="shared" si="23"/>
        <v>0</v>
      </c>
      <c r="L48" s="156">
        <v>21</v>
      </c>
      <c r="M48" s="156">
        <f t="shared" si="24"/>
        <v>0</v>
      </c>
      <c r="N48" s="156">
        <v>0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106</v>
      </c>
      <c r="T48" s="156" t="s">
        <v>107</v>
      </c>
      <c r="U48" s="156">
        <v>0</v>
      </c>
      <c r="V48" s="156">
        <f t="shared" si="27"/>
        <v>0</v>
      </c>
      <c r="W48" s="156"/>
      <c r="X48" s="156" t="s">
        <v>112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113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0.399999999999999" outlineLevel="1" x14ac:dyDescent="0.25">
      <c r="A49" s="171">
        <v>38</v>
      </c>
      <c r="B49" s="172" t="s">
        <v>394</v>
      </c>
      <c r="C49" s="179" t="s">
        <v>724</v>
      </c>
      <c r="D49" s="173" t="s">
        <v>105</v>
      </c>
      <c r="E49" s="174">
        <v>1</v>
      </c>
      <c r="F49" s="175">
        <v>0</v>
      </c>
      <c r="G49" s="176">
        <f t="shared" si="21"/>
        <v>0</v>
      </c>
      <c r="H49" s="157">
        <v>84220</v>
      </c>
      <c r="I49" s="156">
        <f t="shared" si="22"/>
        <v>84220</v>
      </c>
      <c r="J49" s="157">
        <v>0</v>
      </c>
      <c r="K49" s="156">
        <f t="shared" si="23"/>
        <v>0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106</v>
      </c>
      <c r="T49" s="156" t="s">
        <v>107</v>
      </c>
      <c r="U49" s="156">
        <v>0</v>
      </c>
      <c r="V49" s="156">
        <f t="shared" si="27"/>
        <v>0</v>
      </c>
      <c r="W49" s="156"/>
      <c r="X49" s="156" t="s">
        <v>112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113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71">
        <v>39</v>
      </c>
      <c r="B50" s="172" t="s">
        <v>396</v>
      </c>
      <c r="C50" s="179" t="s">
        <v>245</v>
      </c>
      <c r="D50" s="173" t="s">
        <v>105</v>
      </c>
      <c r="E50" s="174">
        <v>2</v>
      </c>
      <c r="F50" s="175">
        <v>0</v>
      </c>
      <c r="G50" s="176">
        <f t="shared" si="21"/>
        <v>0</v>
      </c>
      <c r="H50" s="157">
        <v>150.5</v>
      </c>
      <c r="I50" s="156">
        <f t="shared" si="22"/>
        <v>301</v>
      </c>
      <c r="J50" s="157">
        <v>0</v>
      </c>
      <c r="K50" s="156">
        <f t="shared" si="23"/>
        <v>0</v>
      </c>
      <c r="L50" s="156">
        <v>21</v>
      </c>
      <c r="M50" s="156">
        <f t="shared" si="24"/>
        <v>0</v>
      </c>
      <c r="N50" s="156">
        <v>1.9000000000000001E-4</v>
      </c>
      <c r="O50" s="156">
        <f t="shared" si="25"/>
        <v>0</v>
      </c>
      <c r="P50" s="156">
        <v>0</v>
      </c>
      <c r="Q50" s="156">
        <f t="shared" si="26"/>
        <v>0</v>
      </c>
      <c r="R50" s="156"/>
      <c r="S50" s="156" t="s">
        <v>106</v>
      </c>
      <c r="T50" s="156" t="s">
        <v>116</v>
      </c>
      <c r="U50" s="156">
        <v>0</v>
      </c>
      <c r="V50" s="156">
        <f t="shared" si="27"/>
        <v>0</v>
      </c>
      <c r="W50" s="156"/>
      <c r="X50" s="156" t="s">
        <v>112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113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1">
        <v>40</v>
      </c>
      <c r="B51" s="172" t="s">
        <v>397</v>
      </c>
      <c r="C51" s="179" t="s">
        <v>398</v>
      </c>
      <c r="D51" s="173" t="s">
        <v>105</v>
      </c>
      <c r="E51" s="174">
        <v>1</v>
      </c>
      <c r="F51" s="175">
        <v>0</v>
      </c>
      <c r="G51" s="176">
        <f t="shared" si="21"/>
        <v>0</v>
      </c>
      <c r="H51" s="157">
        <v>4264</v>
      </c>
      <c r="I51" s="156">
        <f t="shared" si="22"/>
        <v>4264</v>
      </c>
      <c r="J51" s="157">
        <v>0</v>
      </c>
      <c r="K51" s="156">
        <f t="shared" si="23"/>
        <v>0</v>
      </c>
      <c r="L51" s="156">
        <v>21</v>
      </c>
      <c r="M51" s="156">
        <f t="shared" si="24"/>
        <v>0</v>
      </c>
      <c r="N51" s="156">
        <v>0</v>
      </c>
      <c r="O51" s="156">
        <f t="shared" si="25"/>
        <v>0</v>
      </c>
      <c r="P51" s="156">
        <v>0</v>
      </c>
      <c r="Q51" s="156">
        <f t="shared" si="26"/>
        <v>0</v>
      </c>
      <c r="R51" s="156"/>
      <c r="S51" s="156" t="s">
        <v>106</v>
      </c>
      <c r="T51" s="156" t="s">
        <v>107</v>
      </c>
      <c r="U51" s="156">
        <v>0</v>
      </c>
      <c r="V51" s="156">
        <f t="shared" si="27"/>
        <v>0</v>
      </c>
      <c r="W51" s="156"/>
      <c r="X51" s="156" t="s">
        <v>112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113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71">
        <v>41</v>
      </c>
      <c r="B52" s="172" t="s">
        <v>399</v>
      </c>
      <c r="C52" s="179" t="s">
        <v>508</v>
      </c>
      <c r="D52" s="173" t="s">
        <v>105</v>
      </c>
      <c r="E52" s="174">
        <v>1</v>
      </c>
      <c r="F52" s="175">
        <v>0</v>
      </c>
      <c r="G52" s="176">
        <f t="shared" si="21"/>
        <v>0</v>
      </c>
      <c r="H52" s="157"/>
      <c r="I52" s="156"/>
      <c r="J52" s="157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71">
        <v>42</v>
      </c>
      <c r="B53" s="172" t="s">
        <v>401</v>
      </c>
      <c r="C53" s="179" t="s">
        <v>402</v>
      </c>
      <c r="D53" s="173" t="s">
        <v>105</v>
      </c>
      <c r="E53" s="174">
        <v>1</v>
      </c>
      <c r="F53" s="175">
        <v>0</v>
      </c>
      <c r="G53" s="176">
        <f t="shared" si="21"/>
        <v>0</v>
      </c>
      <c r="H53" s="157">
        <v>3103</v>
      </c>
      <c r="I53" s="156">
        <f t="shared" si="22"/>
        <v>3103</v>
      </c>
      <c r="J53" s="157">
        <v>0</v>
      </c>
      <c r="K53" s="156">
        <f t="shared" si="23"/>
        <v>0</v>
      </c>
      <c r="L53" s="156">
        <v>21</v>
      </c>
      <c r="M53" s="156">
        <f t="shared" si="24"/>
        <v>0</v>
      </c>
      <c r="N53" s="156">
        <v>0</v>
      </c>
      <c r="O53" s="156">
        <f t="shared" si="25"/>
        <v>0</v>
      </c>
      <c r="P53" s="156">
        <v>0</v>
      </c>
      <c r="Q53" s="156">
        <f t="shared" si="26"/>
        <v>0</v>
      </c>
      <c r="R53" s="156"/>
      <c r="S53" s="156" t="s">
        <v>106</v>
      </c>
      <c r="T53" s="156" t="s">
        <v>107</v>
      </c>
      <c r="U53" s="156">
        <v>0</v>
      </c>
      <c r="V53" s="156">
        <f t="shared" si="27"/>
        <v>0</v>
      </c>
      <c r="W53" s="156"/>
      <c r="X53" s="156" t="s">
        <v>112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5">
      <c r="A54" s="159" t="s">
        <v>102</v>
      </c>
      <c r="B54" s="160" t="s">
        <v>73</v>
      </c>
      <c r="C54" s="178" t="s">
        <v>74</v>
      </c>
      <c r="D54" s="161"/>
      <c r="E54" s="162"/>
      <c r="F54" s="163"/>
      <c r="G54" s="164">
        <f>SUMIF(AG55:AG56,"&lt;&gt;NOR",G55:G56)</f>
        <v>0</v>
      </c>
      <c r="H54" s="158"/>
      <c r="I54" s="158">
        <f>SUM(I55:I56)</f>
        <v>286</v>
      </c>
      <c r="J54" s="158"/>
      <c r="K54" s="158">
        <f>SUM(K55:K56)</f>
        <v>3828</v>
      </c>
      <c r="L54" s="158"/>
      <c r="M54" s="158">
        <f>SUM(M55:M56)</f>
        <v>0</v>
      </c>
      <c r="N54" s="158"/>
      <c r="O54" s="158">
        <f>SUM(O55:O56)</f>
        <v>0</v>
      </c>
      <c r="P54" s="158"/>
      <c r="Q54" s="158">
        <f>SUM(Q55:Q56)</f>
        <v>0</v>
      </c>
      <c r="R54" s="158"/>
      <c r="S54" s="158"/>
      <c r="T54" s="158"/>
      <c r="U54" s="158"/>
      <c r="V54" s="158">
        <f>SUM(V55:V56)</f>
        <v>2.2000000000000002</v>
      </c>
      <c r="W54" s="158"/>
      <c r="X54" s="158"/>
      <c r="AG54" t="s">
        <v>103</v>
      </c>
    </row>
    <row r="55" spans="1:60" outlineLevel="1" x14ac:dyDescent="0.25">
      <c r="A55" s="171">
        <v>43</v>
      </c>
      <c r="B55" s="172" t="s">
        <v>403</v>
      </c>
      <c r="C55" s="179" t="s">
        <v>198</v>
      </c>
      <c r="D55" s="173" t="s">
        <v>149</v>
      </c>
      <c r="E55" s="174">
        <v>22</v>
      </c>
      <c r="F55" s="175">
        <v>0</v>
      </c>
      <c r="G55" s="176">
        <f>ROUND(E55*F55,2)</f>
        <v>0</v>
      </c>
      <c r="H55" s="157">
        <v>0</v>
      </c>
      <c r="I55" s="156">
        <f>ROUND(E55*H55,2)</f>
        <v>0</v>
      </c>
      <c r="J55" s="157">
        <v>25</v>
      </c>
      <c r="K55" s="156">
        <f>ROUND(E55*J55,2)</f>
        <v>550</v>
      </c>
      <c r="L55" s="156">
        <v>21</v>
      </c>
      <c r="M55" s="156">
        <f>G55*(1+L55/100)</f>
        <v>0</v>
      </c>
      <c r="N55" s="156">
        <v>0</v>
      </c>
      <c r="O55" s="156">
        <f>ROUND(E55*N55,2)</f>
        <v>0</v>
      </c>
      <c r="P55" s="156">
        <v>0</v>
      </c>
      <c r="Q55" s="156">
        <f>ROUND(E55*P55,2)</f>
        <v>0</v>
      </c>
      <c r="R55" s="156"/>
      <c r="S55" s="156" t="s">
        <v>106</v>
      </c>
      <c r="T55" s="156" t="s">
        <v>107</v>
      </c>
      <c r="U55" s="156">
        <v>0</v>
      </c>
      <c r="V55" s="156">
        <f>ROUND(E55*U55,2)</f>
        <v>0</v>
      </c>
      <c r="W55" s="156"/>
      <c r="X55" s="156" t="s">
        <v>108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109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71">
        <v>44</v>
      </c>
      <c r="B56" s="172" t="s">
        <v>404</v>
      </c>
      <c r="C56" s="179" t="s">
        <v>199</v>
      </c>
      <c r="D56" s="173" t="s">
        <v>149</v>
      </c>
      <c r="E56" s="174">
        <v>22</v>
      </c>
      <c r="F56" s="175">
        <v>0</v>
      </c>
      <c r="G56" s="176">
        <f>ROUND(E56*F56,2)</f>
        <v>0</v>
      </c>
      <c r="H56" s="157">
        <v>13</v>
      </c>
      <c r="I56" s="156">
        <f>ROUND(E56*H56,2)</f>
        <v>286</v>
      </c>
      <c r="J56" s="157">
        <v>149</v>
      </c>
      <c r="K56" s="156">
        <f>ROUND(E56*J56,2)</f>
        <v>3278</v>
      </c>
      <c r="L56" s="156">
        <v>21</v>
      </c>
      <c r="M56" s="156">
        <f>G56*(1+L56/100)</f>
        <v>0</v>
      </c>
      <c r="N56" s="156">
        <v>9.0000000000000006E-5</v>
      </c>
      <c r="O56" s="156">
        <f>ROUND(E56*N56,2)</f>
        <v>0</v>
      </c>
      <c r="P56" s="156">
        <v>0</v>
      </c>
      <c r="Q56" s="156">
        <f>ROUND(E56*P56,2)</f>
        <v>0</v>
      </c>
      <c r="R56" s="156"/>
      <c r="S56" s="156" t="s">
        <v>106</v>
      </c>
      <c r="T56" s="156" t="s">
        <v>107</v>
      </c>
      <c r="U56" s="156">
        <v>0.1</v>
      </c>
      <c r="V56" s="156">
        <f>ROUND(E56*U56,2)</f>
        <v>2.2000000000000002</v>
      </c>
      <c r="W56" s="156"/>
      <c r="X56" s="156" t="s">
        <v>108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109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5">
      <c r="A57" s="159" t="s">
        <v>102</v>
      </c>
      <c r="B57" s="160" t="s">
        <v>75</v>
      </c>
      <c r="C57" s="178" t="s">
        <v>28</v>
      </c>
      <c r="D57" s="161"/>
      <c r="E57" s="162"/>
      <c r="F57" s="163"/>
      <c r="G57" s="164">
        <f>SUMIF(AG58:AG67,"&lt;&gt;NOR",G58:G67)</f>
        <v>0</v>
      </c>
      <c r="H57" s="158"/>
      <c r="I57" s="158">
        <f>SUM(I58:I67)</f>
        <v>12690</v>
      </c>
      <c r="J57" s="158"/>
      <c r="K57" s="158">
        <f>SUM(K58:K67)</f>
        <v>31120</v>
      </c>
      <c r="L57" s="158"/>
      <c r="M57" s="158">
        <f>SUM(M58:M67)</f>
        <v>0</v>
      </c>
      <c r="N57" s="158"/>
      <c r="O57" s="158">
        <f>SUM(O58:O67)</f>
        <v>0.02</v>
      </c>
      <c r="P57" s="158"/>
      <c r="Q57" s="158">
        <f>SUM(Q58:Q67)</f>
        <v>0</v>
      </c>
      <c r="R57" s="158"/>
      <c r="S57" s="158"/>
      <c r="T57" s="158"/>
      <c r="U57" s="158"/>
      <c r="V57" s="158">
        <f>SUM(V58:V67)</f>
        <v>1.65</v>
      </c>
      <c r="W57" s="158"/>
      <c r="X57" s="158"/>
      <c r="Z57" s="147"/>
      <c r="AG57" t="s">
        <v>103</v>
      </c>
    </row>
    <row r="58" spans="1:60" outlineLevel="1" x14ac:dyDescent="0.25">
      <c r="A58" s="171">
        <v>45</v>
      </c>
      <c r="B58" s="172" t="s">
        <v>405</v>
      </c>
      <c r="C58" s="179" t="s">
        <v>124</v>
      </c>
      <c r="D58" s="173" t="s">
        <v>686</v>
      </c>
      <c r="E58" s="174">
        <v>0.5</v>
      </c>
      <c r="F58" s="175">
        <v>0</v>
      </c>
      <c r="G58" s="176">
        <f t="shared" ref="G58:G67" si="28">ROUND(E58*F58,2)</f>
        <v>0</v>
      </c>
      <c r="H58" s="157">
        <v>1380</v>
      </c>
      <c r="I58" s="156">
        <f t="shared" ref="I58:I67" si="29">ROUND(E58*H58,2)</f>
        <v>690</v>
      </c>
      <c r="J58" s="157">
        <v>0</v>
      </c>
      <c r="K58" s="156">
        <f t="shared" ref="K58:K67" si="30">ROUND(E58*J58,2)</f>
        <v>0</v>
      </c>
      <c r="L58" s="156">
        <v>21</v>
      </c>
      <c r="M58" s="156">
        <f t="shared" ref="M58:M67" si="31">G58*(1+L58/100)</f>
        <v>0</v>
      </c>
      <c r="N58" s="156">
        <v>0</v>
      </c>
      <c r="O58" s="156">
        <f t="shared" ref="O58:O67" si="32">ROUND(E58*N58,2)</f>
        <v>0</v>
      </c>
      <c r="P58" s="156">
        <v>0</v>
      </c>
      <c r="Q58" s="156">
        <f t="shared" ref="Q58:Q67" si="33">ROUND(E58*P58,2)</f>
        <v>0</v>
      </c>
      <c r="R58" s="156"/>
      <c r="S58" s="156" t="s">
        <v>106</v>
      </c>
      <c r="T58" s="156" t="s">
        <v>107</v>
      </c>
      <c r="U58" s="156">
        <v>0</v>
      </c>
      <c r="V58" s="156">
        <f t="shared" ref="V58:V67" si="34">ROUND(E58*U58,2)</f>
        <v>0</v>
      </c>
      <c r="W58" s="156"/>
      <c r="X58" s="156" t="s">
        <v>108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109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0.399999999999999" outlineLevel="1" x14ac:dyDescent="0.25">
      <c r="A59" s="171">
        <v>46</v>
      </c>
      <c r="B59" s="172" t="s">
        <v>691</v>
      </c>
      <c r="C59" s="179" t="s">
        <v>679</v>
      </c>
      <c r="D59" s="173" t="s">
        <v>105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71">
        <v>47</v>
      </c>
      <c r="B60" s="172" t="s">
        <v>406</v>
      </c>
      <c r="C60" s="179" t="s">
        <v>127</v>
      </c>
      <c r="D60" s="173" t="s">
        <v>105</v>
      </c>
      <c r="E60" s="174">
        <v>1</v>
      </c>
      <c r="F60" s="175">
        <v>0</v>
      </c>
      <c r="G60" s="176">
        <f t="shared" si="28"/>
        <v>0</v>
      </c>
      <c r="H60" s="157">
        <v>4500</v>
      </c>
      <c r="I60" s="156">
        <f t="shared" si="29"/>
        <v>4500</v>
      </c>
      <c r="J60" s="157">
        <v>0</v>
      </c>
      <c r="K60" s="156">
        <f t="shared" si="30"/>
        <v>0</v>
      </c>
      <c r="L60" s="156">
        <v>21</v>
      </c>
      <c r="M60" s="156">
        <f t="shared" si="31"/>
        <v>0</v>
      </c>
      <c r="N60" s="156">
        <v>0</v>
      </c>
      <c r="O60" s="156">
        <f t="shared" si="32"/>
        <v>0</v>
      </c>
      <c r="P60" s="156">
        <v>0</v>
      </c>
      <c r="Q60" s="156">
        <f t="shared" si="33"/>
        <v>0</v>
      </c>
      <c r="R60" s="156"/>
      <c r="S60" s="156" t="s">
        <v>106</v>
      </c>
      <c r="T60" s="156" t="s">
        <v>107</v>
      </c>
      <c r="U60" s="156">
        <v>0</v>
      </c>
      <c r="V60" s="156">
        <f t="shared" si="34"/>
        <v>0</v>
      </c>
      <c r="W60" s="156"/>
      <c r="X60" s="156" t="s">
        <v>108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109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71">
        <v>48</v>
      </c>
      <c r="B61" s="172" t="s">
        <v>407</v>
      </c>
      <c r="C61" s="179" t="s">
        <v>129</v>
      </c>
      <c r="D61" s="173" t="s">
        <v>105</v>
      </c>
      <c r="E61" s="174">
        <v>1</v>
      </c>
      <c r="F61" s="175">
        <v>0</v>
      </c>
      <c r="G61" s="176">
        <f t="shared" si="28"/>
        <v>0</v>
      </c>
      <c r="H61" s="157">
        <v>0</v>
      </c>
      <c r="I61" s="156">
        <f t="shared" si="29"/>
        <v>0</v>
      </c>
      <c r="J61" s="157">
        <v>8500</v>
      </c>
      <c r="K61" s="156">
        <f t="shared" si="30"/>
        <v>8500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106</v>
      </c>
      <c r="T61" s="156" t="s">
        <v>107</v>
      </c>
      <c r="U61" s="156">
        <v>0</v>
      </c>
      <c r="V61" s="156">
        <f t="shared" si="34"/>
        <v>0</v>
      </c>
      <c r="W61" s="156"/>
      <c r="X61" s="156" t="s">
        <v>108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109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1">
        <v>49</v>
      </c>
      <c r="B62" s="172" t="s">
        <v>408</v>
      </c>
      <c r="C62" s="179" t="s">
        <v>131</v>
      </c>
      <c r="D62" s="173" t="s">
        <v>105</v>
      </c>
      <c r="E62" s="174">
        <v>15</v>
      </c>
      <c r="F62" s="175">
        <v>0</v>
      </c>
      <c r="G62" s="176">
        <f t="shared" si="28"/>
        <v>0</v>
      </c>
      <c r="H62" s="157">
        <v>110</v>
      </c>
      <c r="I62" s="156">
        <f t="shared" si="29"/>
        <v>1650</v>
      </c>
      <c r="J62" s="157">
        <v>40</v>
      </c>
      <c r="K62" s="156">
        <f t="shared" si="30"/>
        <v>600</v>
      </c>
      <c r="L62" s="156">
        <v>21</v>
      </c>
      <c r="M62" s="156">
        <f t="shared" si="31"/>
        <v>0</v>
      </c>
      <c r="N62" s="156">
        <v>1.1299999999999999E-3</v>
      </c>
      <c r="O62" s="156">
        <f t="shared" si="32"/>
        <v>0.02</v>
      </c>
      <c r="P62" s="156">
        <v>0</v>
      </c>
      <c r="Q62" s="156">
        <f t="shared" si="33"/>
        <v>0</v>
      </c>
      <c r="R62" s="156"/>
      <c r="S62" s="156" t="s">
        <v>106</v>
      </c>
      <c r="T62" s="156" t="s">
        <v>107</v>
      </c>
      <c r="U62" s="156">
        <v>0.11</v>
      </c>
      <c r="V62" s="156">
        <f t="shared" si="34"/>
        <v>1.65</v>
      </c>
      <c r="W62" s="156"/>
      <c r="X62" s="156" t="s">
        <v>108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109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30.6" outlineLevel="1" x14ac:dyDescent="0.25">
      <c r="A63" s="171">
        <v>50</v>
      </c>
      <c r="B63" s="172" t="s">
        <v>409</v>
      </c>
      <c r="C63" s="179" t="s">
        <v>693</v>
      </c>
      <c r="D63" s="173" t="s">
        <v>105</v>
      </c>
      <c r="E63" s="174">
        <v>1</v>
      </c>
      <c r="F63" s="175">
        <v>0</v>
      </c>
      <c r="G63" s="176">
        <f t="shared" si="28"/>
        <v>0</v>
      </c>
      <c r="H63" s="157">
        <v>0</v>
      </c>
      <c r="I63" s="156">
        <f t="shared" si="29"/>
        <v>0</v>
      </c>
      <c r="J63" s="157">
        <v>12500</v>
      </c>
      <c r="K63" s="156">
        <f t="shared" si="30"/>
        <v>12500</v>
      </c>
      <c r="L63" s="156">
        <v>21</v>
      </c>
      <c r="M63" s="156">
        <f t="shared" si="31"/>
        <v>0</v>
      </c>
      <c r="N63" s="156">
        <v>0</v>
      </c>
      <c r="O63" s="156">
        <f t="shared" si="32"/>
        <v>0</v>
      </c>
      <c r="P63" s="156">
        <v>0</v>
      </c>
      <c r="Q63" s="156">
        <f t="shared" si="33"/>
        <v>0</v>
      </c>
      <c r="R63" s="156"/>
      <c r="S63" s="156" t="s">
        <v>106</v>
      </c>
      <c r="T63" s="156" t="s">
        <v>107</v>
      </c>
      <c r="U63" s="156">
        <v>0</v>
      </c>
      <c r="V63" s="156">
        <f t="shared" si="34"/>
        <v>0</v>
      </c>
      <c r="W63" s="156"/>
      <c r="X63" s="156" t="s">
        <v>108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109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30.6" outlineLevel="1" x14ac:dyDescent="0.25">
      <c r="A64" s="171">
        <v>51</v>
      </c>
      <c r="B64" s="172" t="s">
        <v>410</v>
      </c>
      <c r="C64" s="179" t="s">
        <v>135</v>
      </c>
      <c r="D64" s="173" t="s">
        <v>105</v>
      </c>
      <c r="E64" s="174">
        <v>1</v>
      </c>
      <c r="F64" s="175">
        <v>0</v>
      </c>
      <c r="G64" s="176">
        <f t="shared" si="28"/>
        <v>0</v>
      </c>
      <c r="H64" s="157">
        <v>0</v>
      </c>
      <c r="I64" s="156">
        <f t="shared" si="29"/>
        <v>0</v>
      </c>
      <c r="J64" s="157">
        <v>1520</v>
      </c>
      <c r="K64" s="156">
        <f t="shared" si="30"/>
        <v>1520</v>
      </c>
      <c r="L64" s="156">
        <v>21</v>
      </c>
      <c r="M64" s="156">
        <f t="shared" si="31"/>
        <v>0</v>
      </c>
      <c r="N64" s="156">
        <v>0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106</v>
      </c>
      <c r="T64" s="156" t="s">
        <v>107</v>
      </c>
      <c r="U64" s="156">
        <v>0</v>
      </c>
      <c r="V64" s="156">
        <f t="shared" si="34"/>
        <v>0</v>
      </c>
      <c r="W64" s="156"/>
      <c r="X64" s="156" t="s">
        <v>108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109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71">
        <v>52</v>
      </c>
      <c r="B65" s="172" t="s">
        <v>411</v>
      </c>
      <c r="C65" s="179" t="s">
        <v>136</v>
      </c>
      <c r="D65" s="173" t="s">
        <v>105</v>
      </c>
      <c r="E65" s="174">
        <v>1</v>
      </c>
      <c r="F65" s="175">
        <v>0</v>
      </c>
      <c r="G65" s="176">
        <f t="shared" si="28"/>
        <v>0</v>
      </c>
      <c r="H65" s="157">
        <v>0</v>
      </c>
      <c r="I65" s="156">
        <f t="shared" si="29"/>
        <v>0</v>
      </c>
      <c r="J65" s="157">
        <v>8000</v>
      </c>
      <c r="K65" s="156">
        <f t="shared" si="30"/>
        <v>8000</v>
      </c>
      <c r="L65" s="156">
        <v>21</v>
      </c>
      <c r="M65" s="156">
        <f t="shared" si="31"/>
        <v>0</v>
      </c>
      <c r="N65" s="156">
        <v>0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106</v>
      </c>
      <c r="T65" s="156" t="s">
        <v>107</v>
      </c>
      <c r="U65" s="156">
        <v>0</v>
      </c>
      <c r="V65" s="156">
        <f t="shared" si="34"/>
        <v>0</v>
      </c>
      <c r="W65" s="156"/>
      <c r="X65" s="156" t="s">
        <v>108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109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0.399999999999999" outlineLevel="1" x14ac:dyDescent="0.25">
      <c r="A66" s="171">
        <v>53</v>
      </c>
      <c r="B66" s="172" t="s">
        <v>412</v>
      </c>
      <c r="C66" s="179" t="s">
        <v>257</v>
      </c>
      <c r="D66" s="173" t="s">
        <v>105</v>
      </c>
      <c r="E66" s="174">
        <v>1</v>
      </c>
      <c r="F66" s="175">
        <v>0</v>
      </c>
      <c r="G66" s="176">
        <f t="shared" si="28"/>
        <v>0</v>
      </c>
      <c r="H66" s="157">
        <v>850</v>
      </c>
      <c r="I66" s="156">
        <f t="shared" si="29"/>
        <v>850</v>
      </c>
      <c r="J66" s="157">
        <v>0</v>
      </c>
      <c r="K66" s="156">
        <f t="shared" si="30"/>
        <v>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106</v>
      </c>
      <c r="T66" s="156" t="s">
        <v>107</v>
      </c>
      <c r="U66" s="156">
        <v>0</v>
      </c>
      <c r="V66" s="156">
        <f t="shared" si="34"/>
        <v>0</v>
      </c>
      <c r="W66" s="156"/>
      <c r="X66" s="156" t="s">
        <v>112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113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0.399999999999999" outlineLevel="1" x14ac:dyDescent="0.25">
      <c r="A67" s="171">
        <v>54</v>
      </c>
      <c r="B67" s="172" t="s">
        <v>413</v>
      </c>
      <c r="C67" s="179" t="s">
        <v>206</v>
      </c>
      <c r="D67" s="173" t="s">
        <v>105</v>
      </c>
      <c r="E67" s="174">
        <v>1</v>
      </c>
      <c r="F67" s="175">
        <v>0</v>
      </c>
      <c r="G67" s="176">
        <f t="shared" si="28"/>
        <v>0</v>
      </c>
      <c r="H67" s="157">
        <v>5000</v>
      </c>
      <c r="I67" s="156">
        <f t="shared" si="29"/>
        <v>5000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106</v>
      </c>
      <c r="T67" s="156" t="s">
        <v>107</v>
      </c>
      <c r="U67" s="156">
        <v>0</v>
      </c>
      <c r="V67" s="156">
        <f t="shared" si="34"/>
        <v>0</v>
      </c>
      <c r="W67" s="156"/>
      <c r="X67" s="156" t="s">
        <v>112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5">
      <c r="A68" s="159" t="s">
        <v>102</v>
      </c>
      <c r="B68" s="160" t="s">
        <v>76</v>
      </c>
      <c r="C68" s="178" t="s">
        <v>29</v>
      </c>
      <c r="D68" s="161"/>
      <c r="E68" s="162"/>
      <c r="F68" s="163"/>
      <c r="G68" s="164">
        <f>SUMIF(AG69:AG72,"&lt;&gt;NOR",G69:G72)</f>
        <v>0</v>
      </c>
      <c r="H68" s="158"/>
      <c r="I68" s="158">
        <f>SUM(I69:I72)</f>
        <v>0</v>
      </c>
      <c r="J68" s="158"/>
      <c r="K68" s="158">
        <f>SUM(K69:K72)</f>
        <v>24500</v>
      </c>
      <c r="L68" s="158"/>
      <c r="M68" s="158">
        <f>SUM(M69:M72)</f>
        <v>0</v>
      </c>
      <c r="N68" s="158"/>
      <c r="O68" s="158">
        <f>SUM(O69:O72)</f>
        <v>0</v>
      </c>
      <c r="P68" s="158"/>
      <c r="Q68" s="158">
        <f>SUM(Q69:Q72)</f>
        <v>0</v>
      </c>
      <c r="R68" s="158"/>
      <c r="S68" s="158"/>
      <c r="T68" s="158"/>
      <c r="U68" s="158"/>
      <c r="V68" s="158">
        <f>SUM(V69:V72)</f>
        <v>0</v>
      </c>
      <c r="W68" s="158"/>
      <c r="X68" s="158"/>
      <c r="AG68" t="s">
        <v>103</v>
      </c>
    </row>
    <row r="69" spans="1:60" outlineLevel="1" x14ac:dyDescent="0.25">
      <c r="A69" s="171">
        <v>55</v>
      </c>
      <c r="B69" s="172" t="s">
        <v>414</v>
      </c>
      <c r="C69" s="179" t="s">
        <v>137</v>
      </c>
      <c r="D69" s="173" t="s">
        <v>105</v>
      </c>
      <c r="E69" s="174">
        <v>1</v>
      </c>
      <c r="F69" s="175">
        <v>0</v>
      </c>
      <c r="G69" s="176">
        <f>ROUND(E69*F69,2)</f>
        <v>0</v>
      </c>
      <c r="H69" s="157">
        <v>0</v>
      </c>
      <c r="I69" s="156">
        <f>ROUND(E69*H69,2)</f>
        <v>0</v>
      </c>
      <c r="J69" s="157">
        <v>14500</v>
      </c>
      <c r="K69" s="156">
        <f>ROUND(E69*J69,2)</f>
        <v>14500</v>
      </c>
      <c r="L69" s="156">
        <v>21</v>
      </c>
      <c r="M69" s="156">
        <f>G69*(1+L69/100)</f>
        <v>0</v>
      </c>
      <c r="N69" s="156">
        <v>0</v>
      </c>
      <c r="O69" s="156">
        <f>ROUND(E69*N69,2)</f>
        <v>0</v>
      </c>
      <c r="P69" s="156">
        <v>0</v>
      </c>
      <c r="Q69" s="156">
        <f>ROUND(E69*P69,2)</f>
        <v>0</v>
      </c>
      <c r="R69" s="156"/>
      <c r="S69" s="156" t="s">
        <v>106</v>
      </c>
      <c r="T69" s="156" t="s">
        <v>107</v>
      </c>
      <c r="U69" s="156">
        <v>0</v>
      </c>
      <c r="V69" s="156">
        <f>ROUND(E69*U69,2)</f>
        <v>0</v>
      </c>
      <c r="W69" s="156"/>
      <c r="X69" s="156" t="s">
        <v>108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109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71">
        <v>56</v>
      </c>
      <c r="B70" s="172" t="s">
        <v>415</v>
      </c>
      <c r="C70" s="179" t="s">
        <v>139</v>
      </c>
      <c r="D70" s="173" t="s">
        <v>105</v>
      </c>
      <c r="E70" s="174">
        <v>1</v>
      </c>
      <c r="F70" s="175">
        <v>0</v>
      </c>
      <c r="G70" s="176">
        <f>ROUND(E70*F70,2)</f>
        <v>0</v>
      </c>
      <c r="H70" s="157">
        <v>0</v>
      </c>
      <c r="I70" s="156">
        <f>ROUND(E70*H70,2)</f>
        <v>0</v>
      </c>
      <c r="J70" s="157">
        <v>4000</v>
      </c>
      <c r="K70" s="156">
        <f>ROUND(E70*J70,2)</f>
        <v>4000</v>
      </c>
      <c r="L70" s="156">
        <v>21</v>
      </c>
      <c r="M70" s="156">
        <f>G70*(1+L70/100)</f>
        <v>0</v>
      </c>
      <c r="N70" s="156">
        <v>0</v>
      </c>
      <c r="O70" s="156">
        <f>ROUND(E70*N70,2)</f>
        <v>0</v>
      </c>
      <c r="P70" s="156">
        <v>0</v>
      </c>
      <c r="Q70" s="156">
        <f>ROUND(E70*P70,2)</f>
        <v>0</v>
      </c>
      <c r="R70" s="156"/>
      <c r="S70" s="156" t="s">
        <v>106</v>
      </c>
      <c r="T70" s="156" t="s">
        <v>107</v>
      </c>
      <c r="U70" s="156">
        <v>0</v>
      </c>
      <c r="V70" s="156">
        <f>ROUND(E70*U70,2)</f>
        <v>0</v>
      </c>
      <c r="W70" s="156"/>
      <c r="X70" s="156" t="s">
        <v>108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109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1">
        <v>57</v>
      </c>
      <c r="B71" s="172" t="s">
        <v>416</v>
      </c>
      <c r="C71" s="179" t="s">
        <v>141</v>
      </c>
      <c r="D71" s="173" t="s">
        <v>105</v>
      </c>
      <c r="E71" s="174">
        <v>1</v>
      </c>
      <c r="F71" s="175">
        <v>0</v>
      </c>
      <c r="G71" s="176">
        <f>ROUND(E71*F71,2)</f>
        <v>0</v>
      </c>
      <c r="H71" s="157">
        <v>0</v>
      </c>
      <c r="I71" s="156">
        <f>ROUND(E71*H71,2)</f>
        <v>0</v>
      </c>
      <c r="J71" s="157">
        <v>4500</v>
      </c>
      <c r="K71" s="156">
        <f>ROUND(E71*J71,2)</f>
        <v>4500</v>
      </c>
      <c r="L71" s="156">
        <v>21</v>
      </c>
      <c r="M71" s="156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6"/>
      <c r="S71" s="156" t="s">
        <v>106</v>
      </c>
      <c r="T71" s="156" t="s">
        <v>107</v>
      </c>
      <c r="U71" s="156">
        <v>0</v>
      </c>
      <c r="V71" s="156">
        <f>ROUND(E71*U71,2)</f>
        <v>0</v>
      </c>
      <c r="W71" s="156"/>
      <c r="X71" s="156" t="s">
        <v>108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109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65">
        <v>58</v>
      </c>
      <c r="B72" s="166" t="s">
        <v>417</v>
      </c>
      <c r="C72" s="180" t="s">
        <v>142</v>
      </c>
      <c r="D72" s="167" t="s">
        <v>105</v>
      </c>
      <c r="E72" s="168">
        <v>1</v>
      </c>
      <c r="F72" s="169">
        <v>0</v>
      </c>
      <c r="G72" s="170">
        <f>ROUND(E72*F72,2)</f>
        <v>0</v>
      </c>
      <c r="H72" s="157">
        <v>0</v>
      </c>
      <c r="I72" s="156">
        <f>ROUND(E72*H72,2)</f>
        <v>0</v>
      </c>
      <c r="J72" s="157">
        <v>1500</v>
      </c>
      <c r="K72" s="156">
        <f>ROUND(E72*J72,2)</f>
        <v>1500</v>
      </c>
      <c r="L72" s="156">
        <v>21</v>
      </c>
      <c r="M72" s="156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6"/>
      <c r="S72" s="156" t="s">
        <v>106</v>
      </c>
      <c r="T72" s="156" t="s">
        <v>107</v>
      </c>
      <c r="U72" s="156">
        <v>0</v>
      </c>
      <c r="V72" s="156">
        <f>ROUND(E72*U72,2)</f>
        <v>0</v>
      </c>
      <c r="W72" s="156"/>
      <c r="X72" s="156" t="s">
        <v>108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109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5">
      <c r="A73" s="3"/>
      <c r="B73" s="4"/>
      <c r="C73" s="181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v>15</v>
      </c>
      <c r="AF73">
        <v>21</v>
      </c>
      <c r="AG73" t="s">
        <v>89</v>
      </c>
    </row>
    <row r="74" spans="1:60" x14ac:dyDescent="0.25">
      <c r="A74" s="150"/>
      <c r="B74" s="151" t="s">
        <v>30</v>
      </c>
      <c r="C74" s="182"/>
      <c r="D74" s="152"/>
      <c r="E74" s="153"/>
      <c r="F74" s="153"/>
      <c r="G74" s="177">
        <f>G8+G10+G20+G29+G54+G57+G68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f>SUMIF(L7:L72,AE73,G7:G72)</f>
        <v>0</v>
      </c>
      <c r="AF74">
        <f>SUMIF(L7:L72,AF73,G7:G72)</f>
        <v>0</v>
      </c>
      <c r="AG74" t="s">
        <v>143</v>
      </c>
    </row>
    <row r="75" spans="1:60" x14ac:dyDescent="0.25">
      <c r="A75" s="3"/>
      <c r="B75" s="4"/>
      <c r="C75" s="181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5">
      <c r="A76" s="3"/>
      <c r="B76" s="4"/>
      <c r="C76" s="181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5">
      <c r="A77" s="262" t="s">
        <v>144</v>
      </c>
      <c r="B77" s="262"/>
      <c r="C77" s="26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5">
      <c r="A78" s="243"/>
      <c r="B78" s="244"/>
      <c r="C78" s="245"/>
      <c r="D78" s="244"/>
      <c r="E78" s="244"/>
      <c r="F78" s="244"/>
      <c r="G78" s="24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G78" t="s">
        <v>145</v>
      </c>
    </row>
    <row r="79" spans="1:60" x14ac:dyDescent="0.25">
      <c r="A79" s="247"/>
      <c r="B79" s="248"/>
      <c r="C79" s="249"/>
      <c r="D79" s="248"/>
      <c r="E79" s="248"/>
      <c r="F79" s="248"/>
      <c r="G79" s="250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5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5">
      <c r="A81" s="247"/>
      <c r="B81" s="248"/>
      <c r="C81" s="249"/>
      <c r="D81" s="248"/>
      <c r="E81" s="248"/>
      <c r="F81" s="248"/>
      <c r="G81" s="250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5">
      <c r="A82" s="251"/>
      <c r="B82" s="252"/>
      <c r="C82" s="253"/>
      <c r="D82" s="252"/>
      <c r="E82" s="252"/>
      <c r="F82" s="252"/>
      <c r="G82" s="25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5">
      <c r="A83" s="3"/>
      <c r="B83" s="4"/>
      <c r="C83" s="181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5">
      <c r="C84" s="183"/>
      <c r="D84" s="10"/>
      <c r="AG84" t="s">
        <v>146</v>
      </c>
    </row>
    <row r="85" spans="1:33" x14ac:dyDescent="0.25">
      <c r="D85" s="10"/>
    </row>
    <row r="86" spans="1:33" x14ac:dyDescent="0.25">
      <c r="D86" s="10"/>
    </row>
    <row r="87" spans="1:33" x14ac:dyDescent="0.25">
      <c r="D87" s="10"/>
    </row>
    <row r="88" spans="1:33" x14ac:dyDescent="0.25">
      <c r="D88" s="10"/>
    </row>
    <row r="89" spans="1:33" x14ac:dyDescent="0.25">
      <c r="D89" s="10"/>
    </row>
    <row r="90" spans="1:33" x14ac:dyDescent="0.25">
      <c r="D90" s="10"/>
    </row>
    <row r="91" spans="1:33" x14ac:dyDescent="0.25">
      <c r="D91" s="10"/>
    </row>
    <row r="92" spans="1:33" x14ac:dyDescent="0.25">
      <c r="D92" s="10"/>
    </row>
    <row r="93" spans="1:33" x14ac:dyDescent="0.25">
      <c r="D93" s="10"/>
    </row>
    <row r="94" spans="1:33" x14ac:dyDescent="0.25">
      <c r="D94" s="10"/>
    </row>
    <row r="95" spans="1:33" x14ac:dyDescent="0.25">
      <c r="D95" s="10"/>
    </row>
    <row r="96" spans="1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</sheetData>
  <mergeCells count="6">
    <mergeCell ref="A78:G82"/>
    <mergeCell ref="A1:G1"/>
    <mergeCell ref="C2:G2"/>
    <mergeCell ref="C3:G3"/>
    <mergeCell ref="C4:G4"/>
    <mergeCell ref="A77:C7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BH5001"/>
  <sheetViews>
    <sheetView workbookViewId="0">
      <pane ySplit="7" topLeftCell="A8" activePane="bottomLeft" state="frozen"/>
      <selection pane="bottomLeft" activeCell="F29" sqref="F29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50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outlineLevel="1" x14ac:dyDescent="0.25">
      <c r="A9" s="171">
        <v>1</v>
      </c>
      <c r="B9" s="172" t="s">
        <v>418</v>
      </c>
      <c r="C9" s="179" t="s">
        <v>319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71</v>
      </c>
      <c r="C10" s="178" t="s">
        <v>72</v>
      </c>
      <c r="D10" s="161"/>
      <c r="E10" s="162"/>
      <c r="F10" s="163"/>
      <c r="G10" s="164">
        <f>SUMIF(AG11:AG17,"&lt;&gt;NOR",G11:G17)</f>
        <v>0</v>
      </c>
      <c r="H10" s="158"/>
      <c r="I10" s="158">
        <f>SUM(I11:I17)</f>
        <v>12588.6</v>
      </c>
      <c r="J10" s="158"/>
      <c r="K10" s="158">
        <f>SUM(K11:K17)</f>
        <v>286.3</v>
      </c>
      <c r="L10" s="158"/>
      <c r="M10" s="158">
        <f>SUM(M11:M17)</f>
        <v>0</v>
      </c>
      <c r="N10" s="158"/>
      <c r="O10" s="158">
        <f>SUM(O11:O17)</f>
        <v>0</v>
      </c>
      <c r="P10" s="158"/>
      <c r="Q10" s="158">
        <f>SUM(Q11:Q17)</f>
        <v>0</v>
      </c>
      <c r="R10" s="158"/>
      <c r="S10" s="158"/>
      <c r="T10" s="158"/>
      <c r="U10" s="158"/>
      <c r="V10" s="158">
        <f>SUM(V11:V17)</f>
        <v>0.61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114</v>
      </c>
      <c r="C11" s="179" t="s">
        <v>115</v>
      </c>
      <c r="D11" s="173" t="s">
        <v>105</v>
      </c>
      <c r="E11" s="174">
        <v>1</v>
      </c>
      <c r="F11" s="175">
        <v>0</v>
      </c>
      <c r="G11" s="176">
        <f t="shared" ref="G11:G17" si="0">ROUND(E11*F11,2)</f>
        <v>0</v>
      </c>
      <c r="H11" s="157">
        <v>3.37</v>
      </c>
      <c r="I11" s="156">
        <f t="shared" ref="I11:I17" si="1">ROUND(E11*H11,2)</f>
        <v>3.37</v>
      </c>
      <c r="J11" s="157">
        <v>79.03</v>
      </c>
      <c r="K11" s="156">
        <f t="shared" ref="K11:K17" si="2">ROUND(E11*J11,2)</f>
        <v>79.03</v>
      </c>
      <c r="L11" s="156">
        <v>21</v>
      </c>
      <c r="M11" s="156">
        <f t="shared" ref="M11:M17" si="3">G11*(1+L11/100)</f>
        <v>0</v>
      </c>
      <c r="N11" s="156">
        <v>0</v>
      </c>
      <c r="O11" s="156">
        <f t="shared" ref="O11:O17" si="4">ROUND(E11*N11,2)</f>
        <v>0</v>
      </c>
      <c r="P11" s="156">
        <v>0</v>
      </c>
      <c r="Q11" s="156">
        <f t="shared" ref="Q11:Q17" si="5">ROUND(E11*P11,2)</f>
        <v>0</v>
      </c>
      <c r="R11" s="156"/>
      <c r="S11" s="156" t="s">
        <v>116</v>
      </c>
      <c r="T11" s="156" t="s">
        <v>116</v>
      </c>
      <c r="U11" s="156">
        <v>0.16500000000000001</v>
      </c>
      <c r="V11" s="156">
        <f t="shared" ref="V11:V17" si="6">ROUND(E11*U11,2)</f>
        <v>0.17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172</v>
      </c>
      <c r="C12" s="179" t="s">
        <v>173</v>
      </c>
      <c r="D12" s="173" t="s">
        <v>105</v>
      </c>
      <c r="E12" s="174">
        <v>1</v>
      </c>
      <c r="F12" s="175">
        <v>0</v>
      </c>
      <c r="G12" s="176">
        <f t="shared" si="0"/>
        <v>0</v>
      </c>
      <c r="H12" s="157">
        <v>4.49</v>
      </c>
      <c r="I12" s="156">
        <f t="shared" si="1"/>
        <v>4.49</v>
      </c>
      <c r="J12" s="157">
        <v>98.51</v>
      </c>
      <c r="K12" s="156">
        <f t="shared" si="2"/>
        <v>98.51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116</v>
      </c>
      <c r="T12" s="156" t="s">
        <v>116</v>
      </c>
      <c r="U12" s="156">
        <v>0.21</v>
      </c>
      <c r="V12" s="156">
        <f t="shared" si="6"/>
        <v>0.21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71">
        <v>4</v>
      </c>
      <c r="B13" s="172" t="s">
        <v>271</v>
      </c>
      <c r="C13" s="179" t="s">
        <v>272</v>
      </c>
      <c r="D13" s="173" t="s">
        <v>105</v>
      </c>
      <c r="E13" s="174">
        <v>1</v>
      </c>
      <c r="F13" s="175">
        <v>0</v>
      </c>
      <c r="G13" s="176">
        <f t="shared" si="0"/>
        <v>0</v>
      </c>
      <c r="H13" s="157">
        <v>6.74</v>
      </c>
      <c r="I13" s="156">
        <f t="shared" si="1"/>
        <v>6.74</v>
      </c>
      <c r="J13" s="157">
        <v>108.76</v>
      </c>
      <c r="K13" s="156">
        <f t="shared" si="2"/>
        <v>108.76</v>
      </c>
      <c r="L13" s="156">
        <v>21</v>
      </c>
      <c r="M13" s="156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116</v>
      </c>
      <c r="T13" s="156" t="s">
        <v>116</v>
      </c>
      <c r="U13" s="156">
        <v>0.22700000000000001</v>
      </c>
      <c r="V13" s="156">
        <f t="shared" si="6"/>
        <v>0.23</v>
      </c>
      <c r="W13" s="156"/>
      <c r="X13" s="156" t="s">
        <v>108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109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71">
        <v>5</v>
      </c>
      <c r="B14" s="172" t="s">
        <v>419</v>
      </c>
      <c r="C14" s="179" t="s">
        <v>196</v>
      </c>
      <c r="D14" s="173" t="s">
        <v>105</v>
      </c>
      <c r="E14" s="174">
        <v>1</v>
      </c>
      <c r="F14" s="175">
        <v>0</v>
      </c>
      <c r="G14" s="176">
        <f t="shared" si="0"/>
        <v>0</v>
      </c>
      <c r="H14" s="157">
        <v>2989</v>
      </c>
      <c r="I14" s="156">
        <f t="shared" si="1"/>
        <v>2989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107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420</v>
      </c>
      <c r="C15" s="179" t="s">
        <v>120</v>
      </c>
      <c r="D15" s="173" t="s">
        <v>105</v>
      </c>
      <c r="E15" s="174">
        <v>1</v>
      </c>
      <c r="F15" s="175">
        <v>0</v>
      </c>
      <c r="G15" s="176">
        <f t="shared" si="0"/>
        <v>0</v>
      </c>
      <c r="H15" s="157">
        <v>2409</v>
      </c>
      <c r="I15" s="156">
        <f t="shared" si="1"/>
        <v>2409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1">
        <v>7</v>
      </c>
      <c r="B16" s="172" t="s">
        <v>421</v>
      </c>
      <c r="C16" s="179" t="s">
        <v>422</v>
      </c>
      <c r="D16" s="173" t="s">
        <v>105</v>
      </c>
      <c r="E16" s="174">
        <v>1</v>
      </c>
      <c r="F16" s="175">
        <v>0</v>
      </c>
      <c r="G16" s="176">
        <f t="shared" si="0"/>
        <v>0</v>
      </c>
      <c r="H16" s="157">
        <v>2409</v>
      </c>
      <c r="I16" s="156">
        <f t="shared" si="1"/>
        <v>2409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 t="s">
        <v>423</v>
      </c>
      <c r="C17" s="179" t="s">
        <v>122</v>
      </c>
      <c r="D17" s="173" t="s">
        <v>105</v>
      </c>
      <c r="E17" s="174">
        <v>3</v>
      </c>
      <c r="F17" s="175">
        <v>0</v>
      </c>
      <c r="G17" s="176">
        <f t="shared" si="0"/>
        <v>0</v>
      </c>
      <c r="H17" s="157">
        <v>1589</v>
      </c>
      <c r="I17" s="156">
        <f t="shared" si="1"/>
        <v>4767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5">
      <c r="A18" s="159" t="s">
        <v>102</v>
      </c>
      <c r="B18" s="160" t="s">
        <v>75</v>
      </c>
      <c r="C18" s="178" t="s">
        <v>28</v>
      </c>
      <c r="D18" s="161"/>
      <c r="E18" s="162"/>
      <c r="F18" s="163"/>
      <c r="G18" s="164">
        <f>SUMIF(AG19:AG25,"&lt;&gt;NOR",G19:G25)</f>
        <v>0</v>
      </c>
      <c r="H18" s="158"/>
      <c r="I18" s="158">
        <f>SUM(I19:I25)</f>
        <v>1068</v>
      </c>
      <c r="J18" s="158"/>
      <c r="K18" s="158">
        <f>SUM(K19:K25)</f>
        <v>6390</v>
      </c>
      <c r="L18" s="158"/>
      <c r="M18" s="158">
        <f>SUM(M19:M25)</f>
        <v>0</v>
      </c>
      <c r="N18" s="158"/>
      <c r="O18" s="158">
        <f>SUM(O19:O25)</f>
        <v>0</v>
      </c>
      <c r="P18" s="158"/>
      <c r="Q18" s="158">
        <f>SUM(Q19:Q25)</f>
        <v>0</v>
      </c>
      <c r="R18" s="158"/>
      <c r="S18" s="158"/>
      <c r="T18" s="158"/>
      <c r="U18" s="158"/>
      <c r="V18" s="158">
        <f>SUM(V19:V25)</f>
        <v>0.33</v>
      </c>
      <c r="W18" s="158"/>
      <c r="X18" s="158"/>
      <c r="AG18" t="s">
        <v>103</v>
      </c>
    </row>
    <row r="19" spans="1:60" outlineLevel="1" x14ac:dyDescent="0.25">
      <c r="A19" s="171">
        <v>9</v>
      </c>
      <c r="B19" s="172" t="s">
        <v>424</v>
      </c>
      <c r="C19" s="179" t="s">
        <v>124</v>
      </c>
      <c r="D19" s="173" t="s">
        <v>686</v>
      </c>
      <c r="E19" s="174">
        <v>0.1</v>
      </c>
      <c r="F19" s="175">
        <v>0</v>
      </c>
      <c r="G19" s="176">
        <f t="shared" ref="G19:G25" si="7">ROUND(E19*F19,2)</f>
        <v>0</v>
      </c>
      <c r="H19" s="157">
        <v>1380</v>
      </c>
      <c r="I19" s="156">
        <f t="shared" ref="I19:I25" si="8">ROUND(E19*H19,2)</f>
        <v>138</v>
      </c>
      <c r="J19" s="157">
        <v>0</v>
      </c>
      <c r="K19" s="156">
        <f t="shared" ref="K19:K25" si="9">ROUND(E19*J19,2)</f>
        <v>0</v>
      </c>
      <c r="L19" s="156">
        <v>21</v>
      </c>
      <c r="M19" s="156">
        <f t="shared" ref="M19:M25" si="10">G19*(1+L19/100)</f>
        <v>0</v>
      </c>
      <c r="N19" s="156">
        <v>0</v>
      </c>
      <c r="O19" s="156">
        <f t="shared" ref="O19:O25" si="11">ROUND(E19*N19,2)</f>
        <v>0</v>
      </c>
      <c r="P19" s="156">
        <v>0</v>
      </c>
      <c r="Q19" s="156">
        <f t="shared" ref="Q19:Q25" si="12">ROUND(E19*P19,2)</f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ref="V19:V25" si="13">ROUND(E19*U19,2)</f>
        <v>0</v>
      </c>
      <c r="W19" s="156"/>
      <c r="X19" s="156" t="s">
        <v>108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109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0.399999999999999" outlineLevel="1" x14ac:dyDescent="0.25">
      <c r="A20" s="171">
        <v>10</v>
      </c>
      <c r="B20" s="172" t="s">
        <v>689</v>
      </c>
      <c r="C20" s="179" t="s">
        <v>679</v>
      </c>
      <c r="D20" s="173" t="s">
        <v>105</v>
      </c>
      <c r="E20" s="174">
        <v>1</v>
      </c>
      <c r="F20" s="175">
        <v>0</v>
      </c>
      <c r="G20" s="176">
        <f t="shared" si="7"/>
        <v>0</v>
      </c>
      <c r="H20" s="157"/>
      <c r="I20" s="156"/>
      <c r="J20" s="157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11</v>
      </c>
      <c r="B21" s="172" t="s">
        <v>425</v>
      </c>
      <c r="C21" s="179" t="s">
        <v>127</v>
      </c>
      <c r="D21" s="173" t="s">
        <v>105</v>
      </c>
      <c r="E21" s="174">
        <v>1</v>
      </c>
      <c r="F21" s="175">
        <v>0</v>
      </c>
      <c r="G21" s="176">
        <f t="shared" si="7"/>
        <v>0</v>
      </c>
      <c r="H21" s="157">
        <v>600</v>
      </c>
      <c r="I21" s="156">
        <f t="shared" si="8"/>
        <v>600</v>
      </c>
      <c r="J21" s="157">
        <v>0</v>
      </c>
      <c r="K21" s="156">
        <f t="shared" si="9"/>
        <v>0</v>
      </c>
      <c r="L21" s="156">
        <v>21</v>
      </c>
      <c r="M21" s="156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6"/>
      <c r="S21" s="156" t="s">
        <v>106</v>
      </c>
      <c r="T21" s="156" t="s">
        <v>107</v>
      </c>
      <c r="U21" s="156">
        <v>0</v>
      </c>
      <c r="V21" s="156">
        <f t="shared" si="13"/>
        <v>0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12</v>
      </c>
      <c r="B22" s="172" t="s">
        <v>426</v>
      </c>
      <c r="C22" s="179" t="s">
        <v>129</v>
      </c>
      <c r="D22" s="173" t="s">
        <v>105</v>
      </c>
      <c r="E22" s="174">
        <v>1</v>
      </c>
      <c r="F22" s="175">
        <v>0</v>
      </c>
      <c r="G22" s="176">
        <f t="shared" si="7"/>
        <v>0</v>
      </c>
      <c r="H22" s="157">
        <v>0</v>
      </c>
      <c r="I22" s="156">
        <f t="shared" si="8"/>
        <v>0</v>
      </c>
      <c r="J22" s="157">
        <v>250</v>
      </c>
      <c r="K22" s="156">
        <f t="shared" si="9"/>
        <v>250</v>
      </c>
      <c r="L22" s="156">
        <v>21</v>
      </c>
      <c r="M22" s="156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13"/>
        <v>0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13</v>
      </c>
      <c r="B23" s="172" t="s">
        <v>427</v>
      </c>
      <c r="C23" s="179" t="s">
        <v>131</v>
      </c>
      <c r="D23" s="173" t="s">
        <v>105</v>
      </c>
      <c r="E23" s="174">
        <v>3</v>
      </c>
      <c r="F23" s="175">
        <v>0</v>
      </c>
      <c r="G23" s="176">
        <f t="shared" si="7"/>
        <v>0</v>
      </c>
      <c r="H23" s="157">
        <v>110</v>
      </c>
      <c r="I23" s="156">
        <f t="shared" si="8"/>
        <v>330</v>
      </c>
      <c r="J23" s="157">
        <v>40</v>
      </c>
      <c r="K23" s="156">
        <f t="shared" si="9"/>
        <v>120</v>
      </c>
      <c r="L23" s="156">
        <v>21</v>
      </c>
      <c r="M23" s="156">
        <f t="shared" si="10"/>
        <v>0</v>
      </c>
      <c r="N23" s="156">
        <v>1.1299999999999999E-3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106</v>
      </c>
      <c r="T23" s="156" t="s">
        <v>107</v>
      </c>
      <c r="U23" s="156">
        <v>0.11</v>
      </c>
      <c r="V23" s="156">
        <f t="shared" si="13"/>
        <v>0.33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0.399999999999999" outlineLevel="1" x14ac:dyDescent="0.25">
      <c r="A24" s="171">
        <v>14</v>
      </c>
      <c r="B24" s="172" t="s">
        <v>428</v>
      </c>
      <c r="C24" s="179" t="s">
        <v>429</v>
      </c>
      <c r="D24" s="173" t="s">
        <v>105</v>
      </c>
      <c r="E24" s="174">
        <v>1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4500</v>
      </c>
      <c r="K24" s="156">
        <f t="shared" si="9"/>
        <v>4500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106</v>
      </c>
      <c r="T24" s="156" t="s">
        <v>107</v>
      </c>
      <c r="U24" s="156">
        <v>0</v>
      </c>
      <c r="V24" s="156">
        <f t="shared" si="13"/>
        <v>0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30.6" outlineLevel="1" x14ac:dyDescent="0.25">
      <c r="A25" s="171">
        <v>15</v>
      </c>
      <c r="B25" s="172" t="s">
        <v>430</v>
      </c>
      <c r="C25" s="179" t="s">
        <v>135</v>
      </c>
      <c r="D25" s="173" t="s">
        <v>105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1520</v>
      </c>
      <c r="K25" s="156">
        <f t="shared" si="9"/>
        <v>1520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13"/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5">
      <c r="A26" s="159" t="s">
        <v>102</v>
      </c>
      <c r="B26" s="160" t="s">
        <v>76</v>
      </c>
      <c r="C26" s="178" t="s">
        <v>29</v>
      </c>
      <c r="D26" s="161"/>
      <c r="E26" s="162"/>
      <c r="F26" s="163"/>
      <c r="G26" s="164">
        <f>SUMIF(AG27:AG28,"&lt;&gt;NOR",G27:G28)</f>
        <v>0</v>
      </c>
      <c r="H26" s="158"/>
      <c r="I26" s="158">
        <f>SUM(I27:I28)</f>
        <v>0</v>
      </c>
      <c r="J26" s="158"/>
      <c r="K26" s="158">
        <f>SUM(K27:K28)</f>
        <v>1200</v>
      </c>
      <c r="L26" s="158"/>
      <c r="M26" s="158">
        <f>SUM(M27:M28)</f>
        <v>0</v>
      </c>
      <c r="N26" s="158"/>
      <c r="O26" s="158">
        <f>SUM(O27:O28)</f>
        <v>0</v>
      </c>
      <c r="P26" s="158"/>
      <c r="Q26" s="158">
        <f>SUM(Q27:Q28)</f>
        <v>0</v>
      </c>
      <c r="R26" s="158"/>
      <c r="S26" s="158"/>
      <c r="T26" s="158"/>
      <c r="U26" s="158"/>
      <c r="V26" s="158">
        <f>SUM(V27:V28)</f>
        <v>0</v>
      </c>
      <c r="W26" s="158"/>
      <c r="X26" s="158"/>
      <c r="AG26" t="s">
        <v>103</v>
      </c>
    </row>
    <row r="27" spans="1:60" outlineLevel="1" x14ac:dyDescent="0.25">
      <c r="A27" s="171">
        <v>16</v>
      </c>
      <c r="B27" s="172" t="s">
        <v>431</v>
      </c>
      <c r="C27" s="179" t="s">
        <v>139</v>
      </c>
      <c r="D27" s="173" t="s">
        <v>105</v>
      </c>
      <c r="E27" s="174">
        <v>1</v>
      </c>
      <c r="F27" s="175">
        <v>0</v>
      </c>
      <c r="G27" s="176">
        <f>ROUND(E27*F27,2)</f>
        <v>0</v>
      </c>
      <c r="H27" s="157">
        <v>0</v>
      </c>
      <c r="I27" s="156">
        <f>ROUND(E27*H27,2)</f>
        <v>0</v>
      </c>
      <c r="J27" s="157">
        <v>600</v>
      </c>
      <c r="K27" s="156">
        <f>ROUND(E27*J27,2)</f>
        <v>600</v>
      </c>
      <c r="L27" s="156">
        <v>21</v>
      </c>
      <c r="M27" s="156">
        <f>G27*(1+L27/100)</f>
        <v>0</v>
      </c>
      <c r="N27" s="156">
        <v>0</v>
      </c>
      <c r="O27" s="156">
        <f>ROUND(E27*N27,2)</f>
        <v>0</v>
      </c>
      <c r="P27" s="156">
        <v>0</v>
      </c>
      <c r="Q27" s="156">
        <f>ROUND(E27*P27,2)</f>
        <v>0</v>
      </c>
      <c r="R27" s="156"/>
      <c r="S27" s="156" t="s">
        <v>106</v>
      </c>
      <c r="T27" s="156" t="s">
        <v>107</v>
      </c>
      <c r="U27" s="156">
        <v>0</v>
      </c>
      <c r="V27" s="156">
        <f>ROUND(E27*U27,2)</f>
        <v>0</v>
      </c>
      <c r="W27" s="156"/>
      <c r="X27" s="156" t="s">
        <v>108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109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65">
        <v>17</v>
      </c>
      <c r="B28" s="166" t="s">
        <v>432</v>
      </c>
      <c r="C28" s="180" t="s">
        <v>141</v>
      </c>
      <c r="D28" s="167" t="s">
        <v>105</v>
      </c>
      <c r="E28" s="168">
        <v>1</v>
      </c>
      <c r="F28" s="169">
        <v>0</v>
      </c>
      <c r="G28" s="170">
        <f>ROUND(E28*F28,2)</f>
        <v>0</v>
      </c>
      <c r="H28" s="157">
        <v>0</v>
      </c>
      <c r="I28" s="156">
        <f>ROUND(E28*H28,2)</f>
        <v>0</v>
      </c>
      <c r="J28" s="157">
        <v>600</v>
      </c>
      <c r="K28" s="156">
        <f>ROUND(E28*J28,2)</f>
        <v>600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106</v>
      </c>
      <c r="T28" s="156" t="s">
        <v>107</v>
      </c>
      <c r="U28" s="156">
        <v>0</v>
      </c>
      <c r="V28" s="156">
        <f>ROUND(E28*U28,2)</f>
        <v>0</v>
      </c>
      <c r="W28" s="156"/>
      <c r="X28" s="156" t="s">
        <v>108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109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89</v>
      </c>
    </row>
    <row r="30" spans="1:60" x14ac:dyDescent="0.25">
      <c r="A30" s="150"/>
      <c r="B30" s="151" t="s">
        <v>30</v>
      </c>
      <c r="C30" s="182"/>
      <c r="D30" s="152"/>
      <c r="E30" s="153"/>
      <c r="F30" s="153"/>
      <c r="G30" s="177">
        <f>G8+G10+G18+G26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143</v>
      </c>
    </row>
    <row r="31" spans="1:60" x14ac:dyDescent="0.25">
      <c r="A31" s="3"/>
      <c r="B31" s="4"/>
      <c r="C31" s="181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3"/>
      <c r="B32" s="4"/>
      <c r="C32" s="181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262" t="s">
        <v>144</v>
      </c>
      <c r="B33" s="262"/>
      <c r="C33" s="26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243"/>
      <c r="B34" s="244"/>
      <c r="C34" s="245"/>
      <c r="D34" s="244"/>
      <c r="E34" s="244"/>
      <c r="F34" s="244"/>
      <c r="G34" s="24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G34" t="s">
        <v>145</v>
      </c>
    </row>
    <row r="35" spans="1:33" x14ac:dyDescent="0.25">
      <c r="A35" s="247"/>
      <c r="B35" s="248"/>
      <c r="C35" s="249"/>
      <c r="D35" s="248"/>
      <c r="E35" s="248"/>
      <c r="F35" s="248"/>
      <c r="G35" s="250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5">
      <c r="A36" s="247"/>
      <c r="B36" s="248"/>
      <c r="C36" s="249"/>
      <c r="D36" s="248"/>
      <c r="E36" s="248"/>
      <c r="F36" s="248"/>
      <c r="G36" s="25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5">
      <c r="A37" s="247"/>
      <c r="B37" s="248"/>
      <c r="C37" s="249"/>
      <c r="D37" s="248"/>
      <c r="E37" s="248"/>
      <c r="F37" s="248"/>
      <c r="G37" s="25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5">
      <c r="A38" s="251"/>
      <c r="B38" s="252"/>
      <c r="C38" s="253"/>
      <c r="D38" s="252"/>
      <c r="E38" s="252"/>
      <c r="F38" s="252"/>
      <c r="G38" s="25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5">
      <c r="A39" s="3"/>
      <c r="B39" s="4"/>
      <c r="C39" s="181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5">
      <c r="C40" s="183"/>
      <c r="D40" s="10"/>
      <c r="AG40" t="s">
        <v>146</v>
      </c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  <row r="5001" spans="4:4" x14ac:dyDescent="0.25">
      <c r="D5001" s="10"/>
    </row>
  </sheetData>
  <mergeCells count="6">
    <mergeCell ref="A34:G38"/>
    <mergeCell ref="A1:G1"/>
    <mergeCell ref="C2:G2"/>
    <mergeCell ref="C3:G3"/>
    <mergeCell ref="C4:G4"/>
    <mergeCell ref="A33:C3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4933"/>
  <sheetViews>
    <sheetView workbookViewId="0">
      <pane ySplit="7" topLeftCell="A8" activePane="bottomLeft" state="frozen"/>
      <selection pane="bottomLeft" activeCell="F68" sqref="F68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49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15500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ht="20.399999999999999" outlineLevel="1" x14ac:dyDescent="0.25">
      <c r="A9" s="171">
        <v>1</v>
      </c>
      <c r="B9" s="172" t="s">
        <v>433</v>
      </c>
      <c r="C9" s="179" t="s">
        <v>690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15500</v>
      </c>
      <c r="K9" s="156">
        <f>ROUND(E9*J9,2)</f>
        <v>15500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SUMIF(AG11:AG19,"&lt;&gt;NOR",G11:G19)</f>
        <v>0</v>
      </c>
      <c r="H10" s="158"/>
      <c r="I10" s="158">
        <f>SUM(I11:I19)</f>
        <v>24230.25</v>
      </c>
      <c r="J10" s="158"/>
      <c r="K10" s="158">
        <f>SUM(K11:K19)</f>
        <v>4165</v>
      </c>
      <c r="L10" s="158"/>
      <c r="M10" s="158">
        <f>SUM(M11:M19)</f>
        <v>0</v>
      </c>
      <c r="N10" s="158"/>
      <c r="O10" s="158">
        <f>SUM(O11:O19)</f>
        <v>0.03</v>
      </c>
      <c r="P10" s="158"/>
      <c r="Q10" s="158">
        <f>SUM(Q11:Q19)</f>
        <v>0</v>
      </c>
      <c r="R10" s="158"/>
      <c r="S10" s="158"/>
      <c r="T10" s="158"/>
      <c r="U10" s="158"/>
      <c r="V10" s="158">
        <f>SUM(V11:V19)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434</v>
      </c>
      <c r="C11" s="179" t="s">
        <v>148</v>
      </c>
      <c r="D11" s="173" t="s">
        <v>149</v>
      </c>
      <c r="E11" s="174">
        <v>24.5</v>
      </c>
      <c r="F11" s="175">
        <v>0</v>
      </c>
      <c r="G11" s="176">
        <f t="shared" ref="G11:G19" si="0">ROUND(E11*F11,2)</f>
        <v>0</v>
      </c>
      <c r="H11" s="157">
        <v>0</v>
      </c>
      <c r="I11" s="156">
        <f t="shared" ref="I11:I19" si="1">ROUND(E11*H11,2)</f>
        <v>0</v>
      </c>
      <c r="J11" s="157">
        <v>170</v>
      </c>
      <c r="K11" s="156">
        <f t="shared" ref="K11:K19" si="2">ROUND(E11*J11,2)</f>
        <v>4165</v>
      </c>
      <c r="L11" s="156">
        <v>21</v>
      </c>
      <c r="M11" s="156">
        <f t="shared" ref="M11:M19" si="3">G11*(1+L11/100)</f>
        <v>0</v>
      </c>
      <c r="N11" s="156">
        <v>0</v>
      </c>
      <c r="O11" s="156">
        <f t="shared" ref="O11:O19" si="4">ROUND(E11*N11,2)</f>
        <v>0</v>
      </c>
      <c r="P11" s="156">
        <v>0</v>
      </c>
      <c r="Q11" s="156">
        <f t="shared" ref="Q11:Q19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19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435</v>
      </c>
      <c r="C12" s="179" t="s">
        <v>150</v>
      </c>
      <c r="D12" s="173" t="s">
        <v>105</v>
      </c>
      <c r="E12" s="174">
        <v>6</v>
      </c>
      <c r="F12" s="175">
        <v>0</v>
      </c>
      <c r="G12" s="176">
        <f t="shared" si="0"/>
        <v>0</v>
      </c>
      <c r="H12" s="157">
        <v>150</v>
      </c>
      <c r="I12" s="156">
        <f t="shared" si="1"/>
        <v>900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si="6"/>
        <v>0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71">
        <v>4</v>
      </c>
      <c r="B13" s="172" t="s">
        <v>436</v>
      </c>
      <c r="C13" s="179" t="s">
        <v>151</v>
      </c>
      <c r="D13" s="173" t="s">
        <v>149</v>
      </c>
      <c r="E13" s="174">
        <v>2.5</v>
      </c>
      <c r="F13" s="175">
        <v>0</v>
      </c>
      <c r="G13" s="176">
        <f t="shared" si="0"/>
        <v>0</v>
      </c>
      <c r="H13" s="157">
        <v>298.5</v>
      </c>
      <c r="I13" s="156">
        <f t="shared" si="1"/>
        <v>746.25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8.9999999999999998E-4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106</v>
      </c>
      <c r="T13" s="156" t="s">
        <v>116</v>
      </c>
      <c r="U13" s="156">
        <v>0</v>
      </c>
      <c r="V13" s="156">
        <f t="shared" si="6"/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0.6" outlineLevel="1" x14ac:dyDescent="0.25">
      <c r="A14" s="171">
        <v>5</v>
      </c>
      <c r="B14" s="172" t="s">
        <v>437</v>
      </c>
      <c r="C14" s="179" t="s">
        <v>353</v>
      </c>
      <c r="D14" s="173" t="s">
        <v>149</v>
      </c>
      <c r="E14" s="174">
        <v>22</v>
      </c>
      <c r="F14" s="175">
        <v>0</v>
      </c>
      <c r="G14" s="176">
        <f t="shared" si="0"/>
        <v>0</v>
      </c>
      <c r="H14" s="157">
        <v>740</v>
      </c>
      <c r="I14" s="156">
        <f t="shared" si="1"/>
        <v>16280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1.41E-3</v>
      </c>
      <c r="O14" s="156">
        <f t="shared" si="4"/>
        <v>0.03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116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438</v>
      </c>
      <c r="C15" s="179" t="s">
        <v>356</v>
      </c>
      <c r="D15" s="173" t="s">
        <v>105</v>
      </c>
      <c r="E15" s="174">
        <v>1</v>
      </c>
      <c r="F15" s="175">
        <v>0</v>
      </c>
      <c r="G15" s="176">
        <f t="shared" si="0"/>
        <v>0</v>
      </c>
      <c r="H15" s="157">
        <v>972</v>
      </c>
      <c r="I15" s="156">
        <f t="shared" si="1"/>
        <v>972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1">
        <v>7</v>
      </c>
      <c r="B16" s="172" t="s">
        <v>439</v>
      </c>
      <c r="C16" s="179" t="s">
        <v>156</v>
      </c>
      <c r="D16" s="173" t="s">
        <v>105</v>
      </c>
      <c r="E16" s="174">
        <v>1</v>
      </c>
      <c r="F16" s="175">
        <v>0</v>
      </c>
      <c r="G16" s="176">
        <f t="shared" si="0"/>
        <v>0</v>
      </c>
      <c r="H16" s="157">
        <v>938</v>
      </c>
      <c r="I16" s="156">
        <f t="shared" si="1"/>
        <v>938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 t="s">
        <v>440</v>
      </c>
      <c r="C17" s="179" t="s">
        <v>359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>
        <v>1324</v>
      </c>
      <c r="I17" s="156">
        <f t="shared" si="1"/>
        <v>1324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441</v>
      </c>
      <c r="C18" s="179" t="s">
        <v>725</v>
      </c>
      <c r="D18" s="173" t="s">
        <v>105</v>
      </c>
      <c r="E18" s="174">
        <v>1</v>
      </c>
      <c r="F18" s="175">
        <v>0</v>
      </c>
      <c r="G18" s="176">
        <f t="shared" si="0"/>
        <v>0</v>
      </c>
      <c r="H18" s="157">
        <v>1166</v>
      </c>
      <c r="I18" s="156">
        <f t="shared" si="1"/>
        <v>1166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1">
        <v>10</v>
      </c>
      <c r="B19" s="172" t="s">
        <v>442</v>
      </c>
      <c r="C19" s="179" t="s">
        <v>362</v>
      </c>
      <c r="D19" s="173" t="s">
        <v>105</v>
      </c>
      <c r="E19" s="174">
        <v>2</v>
      </c>
      <c r="F19" s="175">
        <v>0</v>
      </c>
      <c r="G19" s="176">
        <f t="shared" si="0"/>
        <v>0</v>
      </c>
      <c r="H19" s="157">
        <v>952</v>
      </c>
      <c r="I19" s="156">
        <f t="shared" si="1"/>
        <v>1904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5">
      <c r="A20" s="159" t="s">
        <v>102</v>
      </c>
      <c r="B20" s="160" t="s">
        <v>69</v>
      </c>
      <c r="C20" s="178" t="s">
        <v>70</v>
      </c>
      <c r="D20" s="161"/>
      <c r="E20" s="162"/>
      <c r="F20" s="163"/>
      <c r="G20" s="164">
        <f>SUMIF(AG21:AG28,"&lt;&gt;NOR",G21:G28)</f>
        <v>0</v>
      </c>
      <c r="H20" s="158"/>
      <c r="I20" s="158">
        <f>SUM(I21:I28)</f>
        <v>17457.54</v>
      </c>
      <c r="J20" s="158"/>
      <c r="K20" s="158">
        <f>SUM(K21:K28)</f>
        <v>30112.66</v>
      </c>
      <c r="L20" s="158"/>
      <c r="M20" s="158">
        <f>SUM(M21:M28)</f>
        <v>0</v>
      </c>
      <c r="N20" s="158"/>
      <c r="O20" s="158">
        <f>SUM(O21:O28)</f>
        <v>0.24000000000000002</v>
      </c>
      <c r="P20" s="158"/>
      <c r="Q20" s="158">
        <f>SUM(Q21:Q28)</f>
        <v>0</v>
      </c>
      <c r="R20" s="158"/>
      <c r="S20" s="158"/>
      <c r="T20" s="158"/>
      <c r="U20" s="158"/>
      <c r="V20" s="158">
        <f>SUM(V21:V28)</f>
        <v>20.76</v>
      </c>
      <c r="W20" s="158"/>
      <c r="X20" s="158"/>
      <c r="AG20" t="s">
        <v>103</v>
      </c>
    </row>
    <row r="21" spans="1:60" outlineLevel="1" x14ac:dyDescent="0.25">
      <c r="A21" s="171">
        <v>11</v>
      </c>
      <c r="B21" s="172" t="s">
        <v>364</v>
      </c>
      <c r="C21" s="179" t="s">
        <v>365</v>
      </c>
      <c r="D21" s="173" t="s">
        <v>149</v>
      </c>
      <c r="E21" s="174">
        <v>2</v>
      </c>
      <c r="F21" s="175">
        <v>0</v>
      </c>
      <c r="G21" s="176">
        <f t="shared" ref="G21:G28" si="7">ROUND(E21*F21,2)</f>
        <v>0</v>
      </c>
      <c r="H21" s="157">
        <v>387.47</v>
      </c>
      <c r="I21" s="156">
        <f t="shared" ref="I21:I28" si="8">ROUND(E21*H21,2)</f>
        <v>774.94</v>
      </c>
      <c r="J21" s="157">
        <v>369.53</v>
      </c>
      <c r="K21" s="156">
        <f t="shared" ref="K21:K28" si="9">ROUND(E21*J21,2)</f>
        <v>739.06</v>
      </c>
      <c r="L21" s="156">
        <v>21</v>
      </c>
      <c r="M21" s="156">
        <f t="shared" ref="M21:M28" si="10">G21*(1+L21/100)</f>
        <v>0</v>
      </c>
      <c r="N21" s="156">
        <v>7.6E-3</v>
      </c>
      <c r="O21" s="156">
        <f t="shared" ref="O21:O28" si="11">ROUND(E21*N21,2)</f>
        <v>0.02</v>
      </c>
      <c r="P21" s="156">
        <v>0</v>
      </c>
      <c r="Q21" s="156">
        <f t="shared" ref="Q21:Q28" si="12">ROUND(E21*P21,2)</f>
        <v>0</v>
      </c>
      <c r="R21" s="156"/>
      <c r="S21" s="156" t="s">
        <v>116</v>
      </c>
      <c r="T21" s="156" t="s">
        <v>116</v>
      </c>
      <c r="U21" s="156">
        <v>0.748</v>
      </c>
      <c r="V21" s="156">
        <f t="shared" ref="V21:V28" si="13">ROUND(E21*U21,2)</f>
        <v>1.5</v>
      </c>
      <c r="W21" s="156"/>
      <c r="X21" s="156" t="s">
        <v>108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109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12</v>
      </c>
      <c r="B22" s="172" t="s">
        <v>366</v>
      </c>
      <c r="C22" s="179" t="s">
        <v>367</v>
      </c>
      <c r="D22" s="173" t="s">
        <v>149</v>
      </c>
      <c r="E22" s="174">
        <v>20</v>
      </c>
      <c r="F22" s="175">
        <v>0</v>
      </c>
      <c r="G22" s="176">
        <f t="shared" si="7"/>
        <v>0</v>
      </c>
      <c r="H22" s="157">
        <v>543.88</v>
      </c>
      <c r="I22" s="156">
        <f t="shared" si="8"/>
        <v>10877.6</v>
      </c>
      <c r="J22" s="157">
        <v>461.12</v>
      </c>
      <c r="K22" s="156">
        <f t="shared" si="9"/>
        <v>9222.4</v>
      </c>
      <c r="L22" s="156">
        <v>21</v>
      </c>
      <c r="M22" s="156">
        <f t="shared" si="10"/>
        <v>0</v>
      </c>
      <c r="N22" s="156">
        <v>9.8499999999999994E-3</v>
      </c>
      <c r="O22" s="156">
        <f t="shared" si="11"/>
        <v>0.2</v>
      </c>
      <c r="P22" s="156">
        <v>0</v>
      </c>
      <c r="Q22" s="156">
        <f t="shared" si="12"/>
        <v>0</v>
      </c>
      <c r="R22" s="156"/>
      <c r="S22" s="156" t="s">
        <v>116</v>
      </c>
      <c r="T22" s="156" t="s">
        <v>116</v>
      </c>
      <c r="U22" s="156">
        <v>0.91900000000000004</v>
      </c>
      <c r="V22" s="156">
        <f t="shared" si="13"/>
        <v>18.38</v>
      </c>
      <c r="W22" s="156"/>
      <c r="X22" s="156" t="s">
        <v>108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109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13</v>
      </c>
      <c r="B23" s="172" t="s">
        <v>369</v>
      </c>
      <c r="C23" s="179" t="s">
        <v>370</v>
      </c>
      <c r="D23" s="173" t="s">
        <v>105</v>
      </c>
      <c r="E23" s="174">
        <v>2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63.8</v>
      </c>
      <c r="K23" s="156">
        <f t="shared" si="9"/>
        <v>127.6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116</v>
      </c>
      <c r="T23" s="156" t="s">
        <v>116</v>
      </c>
      <c r="U23" s="156">
        <v>0.14099999999999999</v>
      </c>
      <c r="V23" s="156">
        <f t="shared" si="13"/>
        <v>0.28000000000000003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14</v>
      </c>
      <c r="B24" s="172" t="s">
        <v>160</v>
      </c>
      <c r="C24" s="179" t="s">
        <v>161</v>
      </c>
      <c r="D24" s="173" t="s">
        <v>105</v>
      </c>
      <c r="E24" s="174">
        <v>4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68.400000000000006</v>
      </c>
      <c r="K24" s="156">
        <f t="shared" si="9"/>
        <v>273.60000000000002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116</v>
      </c>
      <c r="T24" s="156" t="s">
        <v>116</v>
      </c>
      <c r="U24" s="156">
        <v>0.15</v>
      </c>
      <c r="V24" s="156">
        <f t="shared" si="13"/>
        <v>0.6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outlineLevel="1" x14ac:dyDescent="0.25">
      <c r="A25" s="171">
        <v>15</v>
      </c>
      <c r="B25" s="172" t="s">
        <v>446</v>
      </c>
      <c r="C25" s="179" t="s">
        <v>164</v>
      </c>
      <c r="D25" s="173" t="s">
        <v>105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19750</v>
      </c>
      <c r="K25" s="156">
        <f t="shared" si="9"/>
        <v>19750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13"/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16</v>
      </c>
      <c r="B26" s="172" t="s">
        <v>371</v>
      </c>
      <c r="C26" s="179" t="s">
        <v>372</v>
      </c>
      <c r="D26" s="173" t="s">
        <v>105</v>
      </c>
      <c r="E26" s="174">
        <v>2</v>
      </c>
      <c r="F26" s="175">
        <v>0</v>
      </c>
      <c r="G26" s="176">
        <f t="shared" si="7"/>
        <v>0</v>
      </c>
      <c r="H26" s="157">
        <v>181.5</v>
      </c>
      <c r="I26" s="156">
        <f t="shared" si="8"/>
        <v>363</v>
      </c>
      <c r="J26" s="157">
        <v>0</v>
      </c>
      <c r="K26" s="156">
        <f t="shared" si="9"/>
        <v>0</v>
      </c>
      <c r="L26" s="156">
        <v>21</v>
      </c>
      <c r="M26" s="156">
        <f t="shared" si="10"/>
        <v>0</v>
      </c>
      <c r="N26" s="156">
        <v>2.5200000000000001E-3</v>
      </c>
      <c r="O26" s="156">
        <f t="shared" si="11"/>
        <v>0.01</v>
      </c>
      <c r="P26" s="156">
        <v>0</v>
      </c>
      <c r="Q26" s="156">
        <f t="shared" si="12"/>
        <v>0</v>
      </c>
      <c r="R26" s="156" t="s">
        <v>166</v>
      </c>
      <c r="S26" s="156" t="s">
        <v>116</v>
      </c>
      <c r="T26" s="156" t="s">
        <v>116</v>
      </c>
      <c r="U26" s="156">
        <v>0</v>
      </c>
      <c r="V26" s="156">
        <f t="shared" si="13"/>
        <v>0</v>
      </c>
      <c r="W26" s="156"/>
      <c r="X26" s="156" t="s">
        <v>112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17</v>
      </c>
      <c r="B27" s="172" t="s">
        <v>167</v>
      </c>
      <c r="C27" s="179" t="s">
        <v>168</v>
      </c>
      <c r="D27" s="173" t="s">
        <v>105</v>
      </c>
      <c r="E27" s="174">
        <v>4</v>
      </c>
      <c r="F27" s="175">
        <v>0</v>
      </c>
      <c r="G27" s="176">
        <f t="shared" si="7"/>
        <v>0</v>
      </c>
      <c r="H27" s="157">
        <v>205.5</v>
      </c>
      <c r="I27" s="156">
        <f t="shared" si="8"/>
        <v>822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3.0500000000000002E-3</v>
      </c>
      <c r="O27" s="156">
        <f t="shared" si="11"/>
        <v>0.01</v>
      </c>
      <c r="P27" s="156">
        <v>0</v>
      </c>
      <c r="Q27" s="156">
        <f t="shared" si="12"/>
        <v>0</v>
      </c>
      <c r="R27" s="156" t="s">
        <v>166</v>
      </c>
      <c r="S27" s="156" t="s">
        <v>116</v>
      </c>
      <c r="T27" s="156" t="s">
        <v>116</v>
      </c>
      <c r="U27" s="156">
        <v>0</v>
      </c>
      <c r="V27" s="156">
        <f t="shared" si="13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18</v>
      </c>
      <c r="B28" s="172" t="s">
        <v>449</v>
      </c>
      <c r="C28" s="179" t="s">
        <v>171</v>
      </c>
      <c r="D28" s="173" t="s">
        <v>149</v>
      </c>
      <c r="E28" s="174">
        <v>22</v>
      </c>
      <c r="F28" s="175">
        <v>0</v>
      </c>
      <c r="G28" s="176">
        <f t="shared" si="7"/>
        <v>0</v>
      </c>
      <c r="H28" s="157">
        <v>210</v>
      </c>
      <c r="I28" s="156">
        <f t="shared" si="8"/>
        <v>4620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13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59" t="s">
        <v>102</v>
      </c>
      <c r="B29" s="160" t="s">
        <v>71</v>
      </c>
      <c r="C29" s="178" t="s">
        <v>72</v>
      </c>
      <c r="D29" s="161"/>
      <c r="E29" s="162"/>
      <c r="F29" s="163"/>
      <c r="G29" s="164">
        <f>SUMIF(AG30:AG48,"&lt;&gt;NOR",G30:G48)</f>
        <v>0</v>
      </c>
      <c r="H29" s="158"/>
      <c r="I29" s="158">
        <f>SUM(I30:I48)</f>
        <v>127749.98</v>
      </c>
      <c r="J29" s="158"/>
      <c r="K29" s="158">
        <f>SUM(K30:K48)</f>
        <v>6162.92</v>
      </c>
      <c r="L29" s="158"/>
      <c r="M29" s="158">
        <f>SUM(M30:M48)</f>
        <v>0</v>
      </c>
      <c r="N29" s="158"/>
      <c r="O29" s="158">
        <f>SUM(O30:O48)</f>
        <v>0.04</v>
      </c>
      <c r="P29" s="158"/>
      <c r="Q29" s="158">
        <f>SUM(Q30:Q48)</f>
        <v>0</v>
      </c>
      <c r="R29" s="158"/>
      <c r="S29" s="158"/>
      <c r="T29" s="158"/>
      <c r="U29" s="158"/>
      <c r="V29" s="158">
        <f>SUM(V30:V48)</f>
        <v>4.9300000000000006</v>
      </c>
      <c r="W29" s="158"/>
      <c r="X29" s="158"/>
      <c r="AG29" t="s">
        <v>103</v>
      </c>
    </row>
    <row r="30" spans="1:60" outlineLevel="1" x14ac:dyDescent="0.25">
      <c r="A30" s="171">
        <v>19</v>
      </c>
      <c r="B30" s="172" t="s">
        <v>450</v>
      </c>
      <c r="C30" s="179" t="s">
        <v>375</v>
      </c>
      <c r="D30" s="173" t="s">
        <v>105</v>
      </c>
      <c r="E30" s="174">
        <v>8</v>
      </c>
      <c r="F30" s="175">
        <v>0</v>
      </c>
      <c r="G30" s="176">
        <f t="shared" ref="G30:G48" si="14">ROUND(E30*F30,2)</f>
        <v>0</v>
      </c>
      <c r="H30" s="157">
        <v>0</v>
      </c>
      <c r="I30" s="156">
        <f t="shared" ref="I30:I48" si="15">ROUND(E30*H30,2)</f>
        <v>0</v>
      </c>
      <c r="J30" s="157">
        <v>475</v>
      </c>
      <c r="K30" s="156">
        <f t="shared" ref="K30:K48" si="16">ROUND(E30*J30,2)</f>
        <v>3800</v>
      </c>
      <c r="L30" s="156">
        <v>21</v>
      </c>
      <c r="M30" s="156">
        <f t="shared" ref="M30:M48" si="17">G30*(1+L30/100)</f>
        <v>0</v>
      </c>
      <c r="N30" s="156">
        <v>0</v>
      </c>
      <c r="O30" s="156">
        <f t="shared" ref="O30:O48" si="18">ROUND(E30*N30,2)</f>
        <v>0</v>
      </c>
      <c r="P30" s="156">
        <v>0</v>
      </c>
      <c r="Q30" s="156">
        <f t="shared" ref="Q30:Q48" si="19">ROUND(E30*P30,2)</f>
        <v>0</v>
      </c>
      <c r="R30" s="156"/>
      <c r="S30" s="156" t="s">
        <v>106</v>
      </c>
      <c r="T30" s="156" t="s">
        <v>107</v>
      </c>
      <c r="U30" s="156">
        <v>0</v>
      </c>
      <c r="V30" s="156">
        <f t="shared" ref="V30:V48" si="20">ROUND(E30*U30,2)</f>
        <v>0</v>
      </c>
      <c r="W30" s="156"/>
      <c r="X30" s="156" t="s">
        <v>108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109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1">
        <v>20</v>
      </c>
      <c r="B31" s="172" t="s">
        <v>451</v>
      </c>
      <c r="C31" s="179" t="s">
        <v>692</v>
      </c>
      <c r="D31" s="173" t="s">
        <v>105</v>
      </c>
      <c r="E31" s="174">
        <v>1</v>
      </c>
      <c r="F31" s="175">
        <v>0</v>
      </c>
      <c r="G31" s="176">
        <f t="shared" si="14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21</v>
      </c>
      <c r="B32" s="172" t="s">
        <v>377</v>
      </c>
      <c r="C32" s="179" t="s">
        <v>378</v>
      </c>
      <c r="D32" s="173" t="s">
        <v>105</v>
      </c>
      <c r="E32" s="174">
        <v>1</v>
      </c>
      <c r="F32" s="175">
        <v>0</v>
      </c>
      <c r="G32" s="176">
        <f t="shared" si="14"/>
        <v>0</v>
      </c>
      <c r="H32" s="157">
        <v>608.1</v>
      </c>
      <c r="I32" s="156">
        <f t="shared" si="15"/>
        <v>608.1</v>
      </c>
      <c r="J32" s="157">
        <v>547.9</v>
      </c>
      <c r="K32" s="156">
        <f t="shared" si="16"/>
        <v>547.9</v>
      </c>
      <c r="L32" s="156">
        <v>21</v>
      </c>
      <c r="M32" s="156">
        <f t="shared" si="17"/>
        <v>0</v>
      </c>
      <c r="N32" s="156">
        <v>7.1000000000000004E-3</v>
      </c>
      <c r="O32" s="156">
        <f t="shared" si="18"/>
        <v>0.01</v>
      </c>
      <c r="P32" s="156">
        <v>0</v>
      </c>
      <c r="Q32" s="156">
        <f t="shared" si="19"/>
        <v>0</v>
      </c>
      <c r="R32" s="156"/>
      <c r="S32" s="156" t="s">
        <v>116</v>
      </c>
      <c r="T32" s="156" t="s">
        <v>116</v>
      </c>
      <c r="U32" s="156">
        <v>1.1439999999999999</v>
      </c>
      <c r="V32" s="156">
        <f t="shared" si="20"/>
        <v>1.1399999999999999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71">
        <v>22</v>
      </c>
      <c r="B33" s="172" t="s">
        <v>178</v>
      </c>
      <c r="C33" s="179" t="s">
        <v>179</v>
      </c>
      <c r="D33" s="173" t="s">
        <v>105</v>
      </c>
      <c r="E33" s="174">
        <v>2</v>
      </c>
      <c r="F33" s="175">
        <v>0</v>
      </c>
      <c r="G33" s="176">
        <f t="shared" si="14"/>
        <v>0</v>
      </c>
      <c r="H33" s="157">
        <v>686.64</v>
      </c>
      <c r="I33" s="156">
        <f t="shared" si="15"/>
        <v>1373.28</v>
      </c>
      <c r="J33" s="157">
        <v>764.36</v>
      </c>
      <c r="K33" s="156">
        <f t="shared" si="16"/>
        <v>1528.72</v>
      </c>
      <c r="L33" s="156">
        <v>21</v>
      </c>
      <c r="M33" s="156">
        <f t="shared" si="17"/>
        <v>0</v>
      </c>
      <c r="N33" s="156">
        <v>8.2299999999999995E-3</v>
      </c>
      <c r="O33" s="156">
        <f t="shared" si="18"/>
        <v>0.02</v>
      </c>
      <c r="P33" s="156">
        <v>0</v>
      </c>
      <c r="Q33" s="156">
        <f t="shared" si="19"/>
        <v>0</v>
      </c>
      <c r="R33" s="156"/>
      <c r="S33" s="156" t="s">
        <v>116</v>
      </c>
      <c r="T33" s="156" t="s">
        <v>116</v>
      </c>
      <c r="U33" s="156">
        <v>1.5920000000000001</v>
      </c>
      <c r="V33" s="156">
        <f t="shared" si="20"/>
        <v>3.18</v>
      </c>
      <c r="W33" s="156"/>
      <c r="X33" s="156" t="s">
        <v>108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109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71">
        <v>23</v>
      </c>
      <c r="B34" s="172" t="s">
        <v>114</v>
      </c>
      <c r="C34" s="179" t="s">
        <v>115</v>
      </c>
      <c r="D34" s="173" t="s">
        <v>105</v>
      </c>
      <c r="E34" s="174">
        <v>1</v>
      </c>
      <c r="F34" s="175">
        <v>0</v>
      </c>
      <c r="G34" s="176">
        <f t="shared" si="14"/>
        <v>0</v>
      </c>
      <c r="H34" s="157">
        <v>3.37</v>
      </c>
      <c r="I34" s="156">
        <f t="shared" si="15"/>
        <v>3.37</v>
      </c>
      <c r="J34" s="157">
        <v>79.03</v>
      </c>
      <c r="K34" s="156">
        <f t="shared" si="16"/>
        <v>79.03</v>
      </c>
      <c r="L34" s="156">
        <v>21</v>
      </c>
      <c r="M34" s="156">
        <f t="shared" si="17"/>
        <v>0</v>
      </c>
      <c r="N34" s="156">
        <v>0</v>
      </c>
      <c r="O34" s="156">
        <f t="shared" si="18"/>
        <v>0</v>
      </c>
      <c r="P34" s="156">
        <v>0</v>
      </c>
      <c r="Q34" s="156">
        <f t="shared" si="19"/>
        <v>0</v>
      </c>
      <c r="R34" s="156"/>
      <c r="S34" s="156" t="s">
        <v>116</v>
      </c>
      <c r="T34" s="156" t="s">
        <v>116</v>
      </c>
      <c r="U34" s="156">
        <v>0.16500000000000001</v>
      </c>
      <c r="V34" s="156">
        <f t="shared" si="20"/>
        <v>0.17</v>
      </c>
      <c r="W34" s="156"/>
      <c r="X34" s="156" t="s">
        <v>108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71">
        <v>24</v>
      </c>
      <c r="B35" s="172" t="s">
        <v>172</v>
      </c>
      <c r="C35" s="179" t="s">
        <v>173</v>
      </c>
      <c r="D35" s="173" t="s">
        <v>105</v>
      </c>
      <c r="E35" s="174">
        <v>1</v>
      </c>
      <c r="F35" s="175">
        <v>0</v>
      </c>
      <c r="G35" s="176">
        <f t="shared" si="14"/>
        <v>0</v>
      </c>
      <c r="H35" s="157">
        <v>4.49</v>
      </c>
      <c r="I35" s="156">
        <f t="shared" si="15"/>
        <v>4.49</v>
      </c>
      <c r="J35" s="157">
        <v>98.51</v>
      </c>
      <c r="K35" s="156">
        <f t="shared" si="16"/>
        <v>98.51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116</v>
      </c>
      <c r="T35" s="156" t="s">
        <v>116</v>
      </c>
      <c r="U35" s="156">
        <v>0.20599999999999999</v>
      </c>
      <c r="V35" s="156">
        <f t="shared" si="20"/>
        <v>0.21</v>
      </c>
      <c r="W35" s="156"/>
      <c r="X35" s="156" t="s">
        <v>108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109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25</v>
      </c>
      <c r="B36" s="172" t="s">
        <v>271</v>
      </c>
      <c r="C36" s="179" t="s">
        <v>272</v>
      </c>
      <c r="D36" s="173" t="s">
        <v>105</v>
      </c>
      <c r="E36" s="174">
        <v>1</v>
      </c>
      <c r="F36" s="175">
        <v>0</v>
      </c>
      <c r="G36" s="176">
        <f t="shared" si="14"/>
        <v>0</v>
      </c>
      <c r="H36" s="157">
        <v>6.74</v>
      </c>
      <c r="I36" s="156">
        <f t="shared" si="15"/>
        <v>6.74</v>
      </c>
      <c r="J36" s="157">
        <v>108.76</v>
      </c>
      <c r="K36" s="156">
        <f t="shared" si="16"/>
        <v>108.76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116</v>
      </c>
      <c r="T36" s="156" t="s">
        <v>116</v>
      </c>
      <c r="U36" s="156">
        <v>0.22700000000000001</v>
      </c>
      <c r="V36" s="156">
        <f t="shared" si="20"/>
        <v>0.23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26</v>
      </c>
      <c r="B37" s="172" t="s">
        <v>452</v>
      </c>
      <c r="C37" s="179" t="s">
        <v>380</v>
      </c>
      <c r="D37" s="173" t="s">
        <v>105</v>
      </c>
      <c r="E37" s="174">
        <v>6</v>
      </c>
      <c r="F37" s="175">
        <v>0</v>
      </c>
      <c r="G37" s="176">
        <f t="shared" si="14"/>
        <v>0</v>
      </c>
      <c r="H37" s="157">
        <v>864</v>
      </c>
      <c r="I37" s="156">
        <f t="shared" si="15"/>
        <v>5184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8.0000000000000004E-4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106</v>
      </c>
      <c r="T37" s="156" t="s">
        <v>116</v>
      </c>
      <c r="U37" s="156">
        <v>0</v>
      </c>
      <c r="V37" s="156">
        <f t="shared" si="20"/>
        <v>0</v>
      </c>
      <c r="W37" s="156"/>
      <c r="X37" s="156" t="s">
        <v>112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113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27</v>
      </c>
      <c r="B38" s="172" t="s">
        <v>453</v>
      </c>
      <c r="C38" s="179" t="s">
        <v>382</v>
      </c>
      <c r="D38" s="173" t="s">
        <v>105</v>
      </c>
      <c r="E38" s="174">
        <v>2</v>
      </c>
      <c r="F38" s="175">
        <v>0</v>
      </c>
      <c r="G38" s="176">
        <f t="shared" si="14"/>
        <v>0</v>
      </c>
      <c r="H38" s="157">
        <v>3010</v>
      </c>
      <c r="I38" s="156">
        <f t="shared" si="15"/>
        <v>6020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4.4999999999999997E-3</v>
      </c>
      <c r="O38" s="156">
        <f t="shared" si="18"/>
        <v>0.01</v>
      </c>
      <c r="P38" s="156">
        <v>0</v>
      </c>
      <c r="Q38" s="156">
        <f t="shared" si="19"/>
        <v>0</v>
      </c>
      <c r="R38" s="156"/>
      <c r="S38" s="156" t="s">
        <v>106</v>
      </c>
      <c r="T38" s="156" t="s">
        <v>116</v>
      </c>
      <c r="U38" s="156">
        <v>0</v>
      </c>
      <c r="V38" s="156">
        <f t="shared" si="20"/>
        <v>0</v>
      </c>
      <c r="W38" s="156"/>
      <c r="X38" s="156" t="s">
        <v>112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71">
        <v>28</v>
      </c>
      <c r="B39" s="172" t="s">
        <v>454</v>
      </c>
      <c r="C39" s="179" t="s">
        <v>384</v>
      </c>
      <c r="D39" s="173" t="s">
        <v>105</v>
      </c>
      <c r="E39" s="174">
        <v>2</v>
      </c>
      <c r="F39" s="175">
        <v>0</v>
      </c>
      <c r="G39" s="176">
        <f t="shared" si="14"/>
        <v>0</v>
      </c>
      <c r="H39" s="157">
        <v>4400</v>
      </c>
      <c r="I39" s="156">
        <f t="shared" si="15"/>
        <v>8800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0</v>
      </c>
      <c r="O39" s="156">
        <f t="shared" si="18"/>
        <v>0</v>
      </c>
      <c r="P39" s="156">
        <v>0</v>
      </c>
      <c r="Q39" s="156">
        <f t="shared" si="19"/>
        <v>0</v>
      </c>
      <c r="R39" s="156"/>
      <c r="S39" s="156" t="s">
        <v>106</v>
      </c>
      <c r="T39" s="156" t="s">
        <v>107</v>
      </c>
      <c r="U39" s="156">
        <v>0</v>
      </c>
      <c r="V39" s="156">
        <f t="shared" si="20"/>
        <v>0</v>
      </c>
      <c r="W39" s="156"/>
      <c r="X39" s="156" t="s">
        <v>112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0.399999999999999" outlineLevel="1" x14ac:dyDescent="0.25">
      <c r="A40" s="171">
        <v>29</v>
      </c>
      <c r="B40" s="172" t="s">
        <v>704</v>
      </c>
      <c r="C40" s="179" t="s">
        <v>190</v>
      </c>
      <c r="D40" s="173" t="s">
        <v>105</v>
      </c>
      <c r="E40" s="174">
        <v>2</v>
      </c>
      <c r="F40" s="175">
        <v>0</v>
      </c>
      <c r="G40" s="176">
        <f t="shared" si="14"/>
        <v>0</v>
      </c>
      <c r="H40" s="157"/>
      <c r="I40" s="156"/>
      <c r="J40" s="157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71">
        <v>30</v>
      </c>
      <c r="B41" s="172" t="s">
        <v>695</v>
      </c>
      <c r="C41" s="179" t="s">
        <v>196</v>
      </c>
      <c r="D41" s="173" t="s">
        <v>105</v>
      </c>
      <c r="E41" s="174">
        <v>1</v>
      </c>
      <c r="F41" s="175">
        <v>0</v>
      </c>
      <c r="G41" s="176">
        <f t="shared" si="14"/>
        <v>0</v>
      </c>
      <c r="H41" s="157">
        <v>2989</v>
      </c>
      <c r="I41" s="156">
        <f t="shared" si="15"/>
        <v>2989</v>
      </c>
      <c r="J41" s="157">
        <v>0</v>
      </c>
      <c r="K41" s="156">
        <f t="shared" si="16"/>
        <v>0</v>
      </c>
      <c r="L41" s="156">
        <v>21</v>
      </c>
      <c r="M41" s="156">
        <f t="shared" si="17"/>
        <v>0</v>
      </c>
      <c r="N41" s="156">
        <v>0</v>
      </c>
      <c r="O41" s="156">
        <f t="shared" si="18"/>
        <v>0</v>
      </c>
      <c r="P41" s="156">
        <v>0</v>
      </c>
      <c r="Q41" s="156">
        <f t="shared" si="19"/>
        <v>0</v>
      </c>
      <c r="R41" s="156"/>
      <c r="S41" s="156" t="s">
        <v>106</v>
      </c>
      <c r="T41" s="156" t="s">
        <v>107</v>
      </c>
      <c r="U41" s="156">
        <v>0</v>
      </c>
      <c r="V41" s="156">
        <f t="shared" si="20"/>
        <v>0</v>
      </c>
      <c r="W41" s="156"/>
      <c r="X41" s="156" t="s">
        <v>112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1">
        <v>31</v>
      </c>
      <c r="B42" s="172" t="s">
        <v>696</v>
      </c>
      <c r="C42" s="179" t="s">
        <v>120</v>
      </c>
      <c r="D42" s="173" t="s">
        <v>105</v>
      </c>
      <c r="E42" s="174">
        <v>1</v>
      </c>
      <c r="F42" s="175">
        <v>0</v>
      </c>
      <c r="G42" s="176">
        <f t="shared" si="14"/>
        <v>0</v>
      </c>
      <c r="H42" s="157">
        <v>2409</v>
      </c>
      <c r="I42" s="156">
        <f t="shared" si="15"/>
        <v>2409</v>
      </c>
      <c r="J42" s="157">
        <v>0</v>
      </c>
      <c r="K42" s="156">
        <f t="shared" si="16"/>
        <v>0</v>
      </c>
      <c r="L42" s="156">
        <v>21</v>
      </c>
      <c r="M42" s="156">
        <f t="shared" si="17"/>
        <v>0</v>
      </c>
      <c r="N42" s="156">
        <v>0</v>
      </c>
      <c r="O42" s="156">
        <f t="shared" si="18"/>
        <v>0</v>
      </c>
      <c r="P42" s="156">
        <v>0</v>
      </c>
      <c r="Q42" s="156">
        <f t="shared" si="19"/>
        <v>0</v>
      </c>
      <c r="R42" s="156"/>
      <c r="S42" s="156" t="s">
        <v>106</v>
      </c>
      <c r="T42" s="156" t="s">
        <v>107</v>
      </c>
      <c r="U42" s="156">
        <v>0</v>
      </c>
      <c r="V42" s="156">
        <f t="shared" si="20"/>
        <v>0</v>
      </c>
      <c r="W42" s="156"/>
      <c r="X42" s="156" t="s">
        <v>112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113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32</v>
      </c>
      <c r="B43" s="172" t="s">
        <v>697</v>
      </c>
      <c r="C43" s="179" t="s">
        <v>337</v>
      </c>
      <c r="D43" s="173" t="s">
        <v>105</v>
      </c>
      <c r="E43" s="174">
        <v>1</v>
      </c>
      <c r="F43" s="175">
        <v>0</v>
      </c>
      <c r="G43" s="176">
        <f t="shared" si="14"/>
        <v>0</v>
      </c>
      <c r="H43" s="157">
        <v>2409</v>
      </c>
      <c r="I43" s="156">
        <f t="shared" si="15"/>
        <v>2409</v>
      </c>
      <c r="J43" s="157">
        <v>0</v>
      </c>
      <c r="K43" s="156">
        <f t="shared" si="16"/>
        <v>0</v>
      </c>
      <c r="L43" s="156">
        <v>21</v>
      </c>
      <c r="M43" s="156">
        <f t="shared" si="17"/>
        <v>0</v>
      </c>
      <c r="N43" s="156">
        <v>0</v>
      </c>
      <c r="O43" s="156">
        <f t="shared" si="18"/>
        <v>0</v>
      </c>
      <c r="P43" s="156">
        <v>0</v>
      </c>
      <c r="Q43" s="156">
        <f t="shared" si="19"/>
        <v>0</v>
      </c>
      <c r="R43" s="156"/>
      <c r="S43" s="156" t="s">
        <v>106</v>
      </c>
      <c r="T43" s="156" t="s">
        <v>107</v>
      </c>
      <c r="U43" s="156">
        <v>0</v>
      </c>
      <c r="V43" s="156">
        <f t="shared" si="20"/>
        <v>0</v>
      </c>
      <c r="W43" s="156"/>
      <c r="X43" s="156" t="s">
        <v>112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71">
        <v>33</v>
      </c>
      <c r="B44" s="172" t="s">
        <v>698</v>
      </c>
      <c r="C44" s="179" t="s">
        <v>122</v>
      </c>
      <c r="D44" s="173" t="s">
        <v>105</v>
      </c>
      <c r="E44" s="174">
        <v>4</v>
      </c>
      <c r="F44" s="175">
        <v>0</v>
      </c>
      <c r="G44" s="176">
        <f t="shared" si="14"/>
        <v>0</v>
      </c>
      <c r="H44" s="157">
        <v>1589</v>
      </c>
      <c r="I44" s="156">
        <f t="shared" si="15"/>
        <v>6356</v>
      </c>
      <c r="J44" s="157">
        <v>0</v>
      </c>
      <c r="K44" s="156">
        <f t="shared" si="16"/>
        <v>0</v>
      </c>
      <c r="L44" s="156">
        <v>21</v>
      </c>
      <c r="M44" s="156">
        <f t="shared" si="17"/>
        <v>0</v>
      </c>
      <c r="N44" s="156">
        <v>0</v>
      </c>
      <c r="O44" s="156">
        <f t="shared" si="18"/>
        <v>0</v>
      </c>
      <c r="P44" s="156">
        <v>0</v>
      </c>
      <c r="Q44" s="156">
        <f t="shared" si="19"/>
        <v>0</v>
      </c>
      <c r="R44" s="156"/>
      <c r="S44" s="156" t="s">
        <v>106</v>
      </c>
      <c r="T44" s="156" t="s">
        <v>107</v>
      </c>
      <c r="U44" s="156">
        <v>0</v>
      </c>
      <c r="V44" s="156">
        <f t="shared" si="20"/>
        <v>0</v>
      </c>
      <c r="W44" s="156"/>
      <c r="X44" s="156" t="s">
        <v>112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0.399999999999999" outlineLevel="1" x14ac:dyDescent="0.25">
      <c r="A45" s="171">
        <v>34</v>
      </c>
      <c r="B45" s="172" t="s">
        <v>699</v>
      </c>
      <c r="C45" s="179" t="s">
        <v>724</v>
      </c>
      <c r="D45" s="173" t="s">
        <v>105</v>
      </c>
      <c r="E45" s="174">
        <v>1</v>
      </c>
      <c r="F45" s="175">
        <v>0</v>
      </c>
      <c r="G45" s="176">
        <f t="shared" si="14"/>
        <v>0</v>
      </c>
      <c r="H45" s="157">
        <v>84220</v>
      </c>
      <c r="I45" s="156">
        <f t="shared" si="15"/>
        <v>84220</v>
      </c>
      <c r="J45" s="157">
        <v>0</v>
      </c>
      <c r="K45" s="156">
        <f t="shared" si="16"/>
        <v>0</v>
      </c>
      <c r="L45" s="156">
        <v>21</v>
      </c>
      <c r="M45" s="156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6"/>
      <c r="S45" s="156" t="s">
        <v>106</v>
      </c>
      <c r="T45" s="156" t="s">
        <v>107</v>
      </c>
      <c r="U45" s="156">
        <v>0</v>
      </c>
      <c r="V45" s="156">
        <f t="shared" si="20"/>
        <v>0</v>
      </c>
      <c r="W45" s="156"/>
      <c r="X45" s="156" t="s">
        <v>112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113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1">
        <v>35</v>
      </c>
      <c r="B46" s="172" t="s">
        <v>700</v>
      </c>
      <c r="C46" s="179" t="s">
        <v>398</v>
      </c>
      <c r="D46" s="173" t="s">
        <v>105</v>
      </c>
      <c r="E46" s="174">
        <v>1</v>
      </c>
      <c r="F46" s="175">
        <v>0</v>
      </c>
      <c r="G46" s="176">
        <f t="shared" si="14"/>
        <v>0</v>
      </c>
      <c r="H46" s="157">
        <v>4264</v>
      </c>
      <c r="I46" s="156">
        <f t="shared" si="15"/>
        <v>4264</v>
      </c>
      <c r="J46" s="157">
        <v>0</v>
      </c>
      <c r="K46" s="156">
        <f t="shared" si="16"/>
        <v>0</v>
      </c>
      <c r="L46" s="156">
        <v>21</v>
      </c>
      <c r="M46" s="156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6"/>
      <c r="S46" s="156" t="s">
        <v>106</v>
      </c>
      <c r="T46" s="156" t="s">
        <v>107</v>
      </c>
      <c r="U46" s="156">
        <v>0</v>
      </c>
      <c r="V46" s="156">
        <f t="shared" si="20"/>
        <v>0</v>
      </c>
      <c r="W46" s="156"/>
      <c r="X46" s="156" t="s">
        <v>112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113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71">
        <v>36</v>
      </c>
      <c r="B47" s="172" t="s">
        <v>701</v>
      </c>
      <c r="C47" s="179" t="s">
        <v>508</v>
      </c>
      <c r="D47" s="173" t="s">
        <v>105</v>
      </c>
      <c r="E47" s="174">
        <v>1</v>
      </c>
      <c r="F47" s="175">
        <v>0</v>
      </c>
      <c r="G47" s="176">
        <f t="shared" si="14"/>
        <v>0</v>
      </c>
      <c r="H47" s="157"/>
      <c r="I47" s="156"/>
      <c r="J47" s="157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71">
        <v>37</v>
      </c>
      <c r="B48" s="172" t="s">
        <v>702</v>
      </c>
      <c r="C48" s="179" t="s">
        <v>402</v>
      </c>
      <c r="D48" s="173" t="s">
        <v>105</v>
      </c>
      <c r="E48" s="174">
        <v>1</v>
      </c>
      <c r="F48" s="175">
        <v>0</v>
      </c>
      <c r="G48" s="176">
        <f t="shared" si="14"/>
        <v>0</v>
      </c>
      <c r="H48" s="157">
        <v>3103</v>
      </c>
      <c r="I48" s="156">
        <f t="shared" si="15"/>
        <v>3103</v>
      </c>
      <c r="J48" s="157">
        <v>0</v>
      </c>
      <c r="K48" s="156">
        <f t="shared" si="16"/>
        <v>0</v>
      </c>
      <c r="L48" s="156">
        <v>21</v>
      </c>
      <c r="M48" s="156">
        <f t="shared" si="17"/>
        <v>0</v>
      </c>
      <c r="N48" s="156">
        <v>0</v>
      </c>
      <c r="O48" s="156">
        <f t="shared" si="18"/>
        <v>0</v>
      </c>
      <c r="P48" s="156">
        <v>0</v>
      </c>
      <c r="Q48" s="156">
        <f t="shared" si="19"/>
        <v>0</v>
      </c>
      <c r="R48" s="156"/>
      <c r="S48" s="156" t="s">
        <v>106</v>
      </c>
      <c r="T48" s="156" t="s">
        <v>107</v>
      </c>
      <c r="U48" s="156">
        <v>0</v>
      </c>
      <c r="V48" s="156">
        <f t="shared" si="20"/>
        <v>0</v>
      </c>
      <c r="W48" s="156"/>
      <c r="X48" s="156" t="s">
        <v>112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113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x14ac:dyDescent="0.25">
      <c r="A49" s="159" t="s">
        <v>102</v>
      </c>
      <c r="B49" s="160" t="s">
        <v>73</v>
      </c>
      <c r="C49" s="178" t="s">
        <v>74</v>
      </c>
      <c r="D49" s="161"/>
      <c r="E49" s="162"/>
      <c r="F49" s="163"/>
      <c r="G49" s="164">
        <f>SUMIF(AG50:AG51,"&lt;&gt;NOR",G50:G51)</f>
        <v>0</v>
      </c>
      <c r="H49" s="158"/>
      <c r="I49" s="158">
        <f>SUM(I50:I51)</f>
        <v>286</v>
      </c>
      <c r="J49" s="158"/>
      <c r="K49" s="158">
        <f>SUM(K50:K51)</f>
        <v>3828</v>
      </c>
      <c r="L49" s="158"/>
      <c r="M49" s="158">
        <f>SUM(M50:M51)</f>
        <v>0</v>
      </c>
      <c r="N49" s="158"/>
      <c r="O49" s="158">
        <f>SUM(O50:O51)</f>
        <v>0</v>
      </c>
      <c r="P49" s="158"/>
      <c r="Q49" s="158">
        <f>SUM(Q50:Q51)</f>
        <v>0</v>
      </c>
      <c r="R49" s="158"/>
      <c r="S49" s="158"/>
      <c r="T49" s="158"/>
      <c r="U49" s="158"/>
      <c r="V49" s="158">
        <f>SUM(V50:V51)</f>
        <v>2.2000000000000002</v>
      </c>
      <c r="W49" s="158"/>
      <c r="X49" s="158"/>
      <c r="AG49" t="s">
        <v>103</v>
      </c>
    </row>
    <row r="50" spans="1:60" outlineLevel="1" x14ac:dyDescent="0.25">
      <c r="A50" s="171">
        <v>38</v>
      </c>
      <c r="B50" s="172" t="s">
        <v>455</v>
      </c>
      <c r="C50" s="179" t="s">
        <v>198</v>
      </c>
      <c r="D50" s="173" t="s">
        <v>149</v>
      </c>
      <c r="E50" s="174">
        <v>22</v>
      </c>
      <c r="F50" s="175">
        <v>0</v>
      </c>
      <c r="G50" s="176">
        <f>ROUND(E50*F50,2)</f>
        <v>0</v>
      </c>
      <c r="H50" s="157">
        <v>0</v>
      </c>
      <c r="I50" s="156">
        <f>ROUND(E50*H50,2)</f>
        <v>0</v>
      </c>
      <c r="J50" s="157">
        <v>25</v>
      </c>
      <c r="K50" s="156">
        <f>ROUND(E50*J50,2)</f>
        <v>550</v>
      </c>
      <c r="L50" s="156">
        <v>21</v>
      </c>
      <c r="M50" s="156">
        <f>G50*(1+L50/100)</f>
        <v>0</v>
      </c>
      <c r="N50" s="156">
        <v>0</v>
      </c>
      <c r="O50" s="156">
        <f>ROUND(E50*N50,2)</f>
        <v>0</v>
      </c>
      <c r="P50" s="156">
        <v>0</v>
      </c>
      <c r="Q50" s="156">
        <f>ROUND(E50*P50,2)</f>
        <v>0</v>
      </c>
      <c r="R50" s="156"/>
      <c r="S50" s="156" t="s">
        <v>106</v>
      </c>
      <c r="T50" s="156" t="s">
        <v>107</v>
      </c>
      <c r="U50" s="156">
        <v>0</v>
      </c>
      <c r="V50" s="156">
        <f>ROUND(E50*U50,2)</f>
        <v>0</v>
      </c>
      <c r="W50" s="156"/>
      <c r="X50" s="156" t="s">
        <v>108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109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1">
        <v>39</v>
      </c>
      <c r="B51" s="172" t="s">
        <v>456</v>
      </c>
      <c r="C51" s="179" t="s">
        <v>199</v>
      </c>
      <c r="D51" s="173" t="s">
        <v>149</v>
      </c>
      <c r="E51" s="174">
        <v>22</v>
      </c>
      <c r="F51" s="175">
        <v>0</v>
      </c>
      <c r="G51" s="176">
        <f>ROUND(E51*F51,2)</f>
        <v>0</v>
      </c>
      <c r="H51" s="157">
        <v>13</v>
      </c>
      <c r="I51" s="156">
        <f>ROUND(E51*H51,2)</f>
        <v>286</v>
      </c>
      <c r="J51" s="157">
        <v>149</v>
      </c>
      <c r="K51" s="156">
        <f>ROUND(E51*J51,2)</f>
        <v>3278</v>
      </c>
      <c r="L51" s="156">
        <v>21</v>
      </c>
      <c r="M51" s="156">
        <f>G51*(1+L51/100)</f>
        <v>0</v>
      </c>
      <c r="N51" s="156">
        <v>9.0000000000000006E-5</v>
      </c>
      <c r="O51" s="156">
        <f>ROUND(E51*N51,2)</f>
        <v>0</v>
      </c>
      <c r="P51" s="156">
        <v>0</v>
      </c>
      <c r="Q51" s="156">
        <f>ROUND(E51*P51,2)</f>
        <v>0</v>
      </c>
      <c r="R51" s="156"/>
      <c r="S51" s="156" t="s">
        <v>106</v>
      </c>
      <c r="T51" s="156" t="s">
        <v>107</v>
      </c>
      <c r="U51" s="156">
        <v>0.1</v>
      </c>
      <c r="V51" s="156">
        <f>ROUND(E51*U51,2)</f>
        <v>2.2000000000000002</v>
      </c>
      <c r="W51" s="156"/>
      <c r="X51" s="156" t="s">
        <v>108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109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5">
      <c r="A52" s="159" t="s">
        <v>102</v>
      </c>
      <c r="B52" s="160" t="s">
        <v>75</v>
      </c>
      <c r="C52" s="178" t="s">
        <v>28</v>
      </c>
      <c r="D52" s="161"/>
      <c r="E52" s="162"/>
      <c r="F52" s="163"/>
      <c r="G52" s="164">
        <f>SUMIF(AG53:AG62,"&lt;&gt;NOR",G53:G62)</f>
        <v>0</v>
      </c>
      <c r="H52" s="158"/>
      <c r="I52" s="158">
        <f>SUM(I53:I62)</f>
        <v>11340</v>
      </c>
      <c r="J52" s="158"/>
      <c r="K52" s="158">
        <f>SUM(K53:K62)</f>
        <v>27620</v>
      </c>
      <c r="L52" s="158"/>
      <c r="M52" s="158">
        <f>SUM(M53:M62)</f>
        <v>0</v>
      </c>
      <c r="N52" s="158"/>
      <c r="O52" s="158">
        <f>SUM(O53:O62)</f>
        <v>0.02</v>
      </c>
      <c r="P52" s="158"/>
      <c r="Q52" s="158">
        <f>SUM(Q53:Q62)</f>
        <v>0</v>
      </c>
      <c r="R52" s="158"/>
      <c r="S52" s="158"/>
      <c r="T52" s="158"/>
      <c r="U52" s="158"/>
      <c r="V52" s="158">
        <f>SUM(V53:V62)</f>
        <v>1.65</v>
      </c>
      <c r="W52" s="158"/>
      <c r="X52" s="158"/>
      <c r="AG52" t="s">
        <v>103</v>
      </c>
    </row>
    <row r="53" spans="1:60" outlineLevel="1" x14ac:dyDescent="0.25">
      <c r="A53" s="171">
        <v>40</v>
      </c>
      <c r="B53" s="172" t="s">
        <v>457</v>
      </c>
      <c r="C53" s="179" t="s">
        <v>124</v>
      </c>
      <c r="D53" s="173" t="s">
        <v>686</v>
      </c>
      <c r="E53" s="174">
        <v>0.5</v>
      </c>
      <c r="F53" s="175">
        <v>0</v>
      </c>
      <c r="G53" s="176">
        <f t="shared" ref="G53:G62" si="21">ROUND(E53*F53,2)</f>
        <v>0</v>
      </c>
      <c r="H53" s="157">
        <v>1380</v>
      </c>
      <c r="I53" s="156">
        <f t="shared" ref="I53:I62" si="22">ROUND(E53*H53,2)</f>
        <v>690</v>
      </c>
      <c r="J53" s="157">
        <v>0</v>
      </c>
      <c r="K53" s="156">
        <f t="shared" ref="K53:K62" si="23">ROUND(E53*J53,2)</f>
        <v>0</v>
      </c>
      <c r="L53" s="156">
        <v>21</v>
      </c>
      <c r="M53" s="156">
        <f t="shared" ref="M53:M62" si="24">G53*(1+L53/100)</f>
        <v>0</v>
      </c>
      <c r="N53" s="156">
        <v>0</v>
      </c>
      <c r="O53" s="156">
        <f t="shared" ref="O53:O62" si="25">ROUND(E53*N53,2)</f>
        <v>0</v>
      </c>
      <c r="P53" s="156">
        <v>0</v>
      </c>
      <c r="Q53" s="156">
        <f t="shared" ref="Q53:Q62" si="26">ROUND(E53*P53,2)</f>
        <v>0</v>
      </c>
      <c r="R53" s="156"/>
      <c r="S53" s="156" t="s">
        <v>106</v>
      </c>
      <c r="T53" s="156" t="s">
        <v>107</v>
      </c>
      <c r="U53" s="156">
        <v>0</v>
      </c>
      <c r="V53" s="156">
        <f t="shared" ref="V53:V62" si="27">ROUND(E53*U53,2)</f>
        <v>0</v>
      </c>
      <c r="W53" s="156"/>
      <c r="X53" s="156" t="s">
        <v>108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109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0.399999999999999" outlineLevel="1" x14ac:dyDescent="0.25">
      <c r="A54" s="171">
        <v>41</v>
      </c>
      <c r="B54" s="172" t="s">
        <v>694</v>
      </c>
      <c r="C54" s="179" t="s">
        <v>679</v>
      </c>
      <c r="D54" s="173" t="s">
        <v>105</v>
      </c>
      <c r="E54" s="174">
        <v>1</v>
      </c>
      <c r="F54" s="175">
        <v>0</v>
      </c>
      <c r="G54" s="176">
        <f t="shared" si="21"/>
        <v>0</v>
      </c>
      <c r="H54" s="157"/>
      <c r="I54" s="156"/>
      <c r="J54" s="157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71">
        <v>42</v>
      </c>
      <c r="B55" s="172" t="s">
        <v>458</v>
      </c>
      <c r="C55" s="179" t="s">
        <v>127</v>
      </c>
      <c r="D55" s="173" t="s">
        <v>105</v>
      </c>
      <c r="E55" s="174">
        <v>1</v>
      </c>
      <c r="F55" s="175">
        <v>0</v>
      </c>
      <c r="G55" s="176">
        <f t="shared" si="21"/>
        <v>0</v>
      </c>
      <c r="H55" s="157">
        <v>3500</v>
      </c>
      <c r="I55" s="156">
        <f t="shared" si="22"/>
        <v>3500</v>
      </c>
      <c r="J55" s="157">
        <v>0</v>
      </c>
      <c r="K55" s="156">
        <f t="shared" si="23"/>
        <v>0</v>
      </c>
      <c r="L55" s="156">
        <v>21</v>
      </c>
      <c r="M55" s="156">
        <f t="shared" si="24"/>
        <v>0</v>
      </c>
      <c r="N55" s="156">
        <v>0</v>
      </c>
      <c r="O55" s="156">
        <f t="shared" si="25"/>
        <v>0</v>
      </c>
      <c r="P55" s="156">
        <v>0</v>
      </c>
      <c r="Q55" s="156">
        <f t="shared" si="26"/>
        <v>0</v>
      </c>
      <c r="R55" s="156"/>
      <c r="S55" s="156" t="s">
        <v>106</v>
      </c>
      <c r="T55" s="156" t="s">
        <v>107</v>
      </c>
      <c r="U55" s="156">
        <v>0</v>
      </c>
      <c r="V55" s="156">
        <f t="shared" si="27"/>
        <v>0</v>
      </c>
      <c r="W55" s="156"/>
      <c r="X55" s="156" t="s">
        <v>108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109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71">
        <v>43</v>
      </c>
      <c r="B56" s="172" t="s">
        <v>459</v>
      </c>
      <c r="C56" s="179" t="s">
        <v>129</v>
      </c>
      <c r="D56" s="173" t="s">
        <v>105</v>
      </c>
      <c r="E56" s="174">
        <v>1</v>
      </c>
      <c r="F56" s="175">
        <v>0</v>
      </c>
      <c r="G56" s="176">
        <f t="shared" si="21"/>
        <v>0</v>
      </c>
      <c r="H56" s="157">
        <v>0</v>
      </c>
      <c r="I56" s="156">
        <f t="shared" si="22"/>
        <v>0</v>
      </c>
      <c r="J56" s="157">
        <v>7000</v>
      </c>
      <c r="K56" s="156">
        <f t="shared" si="23"/>
        <v>7000</v>
      </c>
      <c r="L56" s="156">
        <v>21</v>
      </c>
      <c r="M56" s="156">
        <f t="shared" si="24"/>
        <v>0</v>
      </c>
      <c r="N56" s="156">
        <v>0</v>
      </c>
      <c r="O56" s="156">
        <f t="shared" si="25"/>
        <v>0</v>
      </c>
      <c r="P56" s="156">
        <v>0</v>
      </c>
      <c r="Q56" s="156">
        <f t="shared" si="26"/>
        <v>0</v>
      </c>
      <c r="R56" s="156"/>
      <c r="S56" s="156" t="s">
        <v>106</v>
      </c>
      <c r="T56" s="156" t="s">
        <v>107</v>
      </c>
      <c r="U56" s="156">
        <v>0</v>
      </c>
      <c r="V56" s="156">
        <f t="shared" si="27"/>
        <v>0</v>
      </c>
      <c r="W56" s="156"/>
      <c r="X56" s="156" t="s">
        <v>108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109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1">
        <v>44</v>
      </c>
      <c r="B57" s="172" t="s">
        <v>460</v>
      </c>
      <c r="C57" s="179" t="s">
        <v>131</v>
      </c>
      <c r="D57" s="173" t="s">
        <v>105</v>
      </c>
      <c r="E57" s="174">
        <v>15</v>
      </c>
      <c r="F57" s="175">
        <v>0</v>
      </c>
      <c r="G57" s="176">
        <f t="shared" si="21"/>
        <v>0</v>
      </c>
      <c r="H57" s="157">
        <v>110</v>
      </c>
      <c r="I57" s="156">
        <f t="shared" si="22"/>
        <v>1650</v>
      </c>
      <c r="J57" s="157">
        <v>40</v>
      </c>
      <c r="K57" s="156">
        <f t="shared" si="23"/>
        <v>600</v>
      </c>
      <c r="L57" s="156">
        <v>21</v>
      </c>
      <c r="M57" s="156">
        <f t="shared" si="24"/>
        <v>0</v>
      </c>
      <c r="N57" s="156">
        <v>1.1299999999999999E-3</v>
      </c>
      <c r="O57" s="156">
        <f t="shared" si="25"/>
        <v>0.02</v>
      </c>
      <c r="P57" s="156">
        <v>0</v>
      </c>
      <c r="Q57" s="156">
        <f t="shared" si="26"/>
        <v>0</v>
      </c>
      <c r="R57" s="156"/>
      <c r="S57" s="156" t="s">
        <v>106</v>
      </c>
      <c r="T57" s="156" t="s">
        <v>107</v>
      </c>
      <c r="U57" s="156">
        <v>0.11</v>
      </c>
      <c r="V57" s="156">
        <f t="shared" si="27"/>
        <v>1.65</v>
      </c>
      <c r="W57" s="156"/>
      <c r="X57" s="156" t="s">
        <v>108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109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30.6" outlineLevel="1" x14ac:dyDescent="0.25">
      <c r="A58" s="171">
        <v>45</v>
      </c>
      <c r="B58" s="172" t="s">
        <v>461</v>
      </c>
      <c r="C58" s="179" t="s">
        <v>693</v>
      </c>
      <c r="D58" s="173" t="s">
        <v>105</v>
      </c>
      <c r="E58" s="174">
        <v>1</v>
      </c>
      <c r="F58" s="175">
        <v>0</v>
      </c>
      <c r="G58" s="176">
        <f t="shared" si="21"/>
        <v>0</v>
      </c>
      <c r="H58" s="157">
        <v>0</v>
      </c>
      <c r="I58" s="156">
        <f t="shared" si="22"/>
        <v>0</v>
      </c>
      <c r="J58" s="157">
        <v>10750</v>
      </c>
      <c r="K58" s="156">
        <f t="shared" si="23"/>
        <v>10750</v>
      </c>
      <c r="L58" s="156">
        <v>21</v>
      </c>
      <c r="M58" s="156">
        <f t="shared" si="24"/>
        <v>0</v>
      </c>
      <c r="N58" s="156">
        <v>0</v>
      </c>
      <c r="O58" s="156">
        <f t="shared" si="25"/>
        <v>0</v>
      </c>
      <c r="P58" s="156">
        <v>0</v>
      </c>
      <c r="Q58" s="156">
        <f t="shared" si="26"/>
        <v>0</v>
      </c>
      <c r="R58" s="156"/>
      <c r="S58" s="156" t="s">
        <v>106</v>
      </c>
      <c r="T58" s="156" t="s">
        <v>107</v>
      </c>
      <c r="U58" s="156">
        <v>0</v>
      </c>
      <c r="V58" s="156">
        <f t="shared" si="27"/>
        <v>0</v>
      </c>
      <c r="W58" s="156"/>
      <c r="X58" s="156" t="s">
        <v>108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109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30.6" outlineLevel="1" x14ac:dyDescent="0.25">
      <c r="A59" s="171">
        <v>46</v>
      </c>
      <c r="B59" s="172" t="s">
        <v>462</v>
      </c>
      <c r="C59" s="179" t="s">
        <v>135</v>
      </c>
      <c r="D59" s="173" t="s">
        <v>105</v>
      </c>
      <c r="E59" s="174">
        <v>1</v>
      </c>
      <c r="F59" s="175">
        <v>0</v>
      </c>
      <c r="G59" s="176">
        <f t="shared" si="21"/>
        <v>0</v>
      </c>
      <c r="H59" s="157">
        <v>0</v>
      </c>
      <c r="I59" s="156">
        <f t="shared" si="22"/>
        <v>0</v>
      </c>
      <c r="J59" s="157">
        <v>1520</v>
      </c>
      <c r="K59" s="156">
        <f t="shared" si="23"/>
        <v>1520</v>
      </c>
      <c r="L59" s="156">
        <v>21</v>
      </c>
      <c r="M59" s="156">
        <f t="shared" si="24"/>
        <v>0</v>
      </c>
      <c r="N59" s="156">
        <v>0</v>
      </c>
      <c r="O59" s="156">
        <f t="shared" si="25"/>
        <v>0</v>
      </c>
      <c r="P59" s="156">
        <v>0</v>
      </c>
      <c r="Q59" s="156">
        <f t="shared" si="26"/>
        <v>0</v>
      </c>
      <c r="R59" s="156"/>
      <c r="S59" s="156" t="s">
        <v>106</v>
      </c>
      <c r="T59" s="156" t="s">
        <v>107</v>
      </c>
      <c r="U59" s="156">
        <v>0</v>
      </c>
      <c r="V59" s="156">
        <f t="shared" si="27"/>
        <v>0</v>
      </c>
      <c r="W59" s="156"/>
      <c r="X59" s="156" t="s">
        <v>108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109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71">
        <v>47</v>
      </c>
      <c r="B60" s="172" t="s">
        <v>463</v>
      </c>
      <c r="C60" s="179" t="s">
        <v>136</v>
      </c>
      <c r="D60" s="173" t="s">
        <v>105</v>
      </c>
      <c r="E60" s="174">
        <v>1</v>
      </c>
      <c r="F60" s="175">
        <v>0</v>
      </c>
      <c r="G60" s="176">
        <f t="shared" si="21"/>
        <v>0</v>
      </c>
      <c r="H60" s="157">
        <v>0</v>
      </c>
      <c r="I60" s="156">
        <f t="shared" si="22"/>
        <v>0</v>
      </c>
      <c r="J60" s="157">
        <v>7750</v>
      </c>
      <c r="K60" s="156">
        <f t="shared" si="23"/>
        <v>7750</v>
      </c>
      <c r="L60" s="156">
        <v>21</v>
      </c>
      <c r="M60" s="156">
        <f t="shared" si="24"/>
        <v>0</v>
      </c>
      <c r="N60" s="156">
        <v>0</v>
      </c>
      <c r="O60" s="156">
        <f t="shared" si="25"/>
        <v>0</v>
      </c>
      <c r="P60" s="156">
        <v>0</v>
      </c>
      <c r="Q60" s="156">
        <f t="shared" si="26"/>
        <v>0</v>
      </c>
      <c r="R60" s="156"/>
      <c r="S60" s="156" t="s">
        <v>106</v>
      </c>
      <c r="T60" s="156" t="s">
        <v>107</v>
      </c>
      <c r="U60" s="156">
        <v>0</v>
      </c>
      <c r="V60" s="156">
        <f t="shared" si="27"/>
        <v>0</v>
      </c>
      <c r="W60" s="156"/>
      <c r="X60" s="156" t="s">
        <v>108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109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0.399999999999999" outlineLevel="1" x14ac:dyDescent="0.25">
      <c r="A61" s="171">
        <v>48</v>
      </c>
      <c r="B61" s="172" t="s">
        <v>464</v>
      </c>
      <c r="C61" s="179" t="s">
        <v>257</v>
      </c>
      <c r="D61" s="173" t="s">
        <v>105</v>
      </c>
      <c r="E61" s="174">
        <v>1</v>
      </c>
      <c r="F61" s="175">
        <v>0</v>
      </c>
      <c r="G61" s="176">
        <f t="shared" si="21"/>
        <v>0</v>
      </c>
      <c r="H61" s="157">
        <v>850</v>
      </c>
      <c r="I61" s="156">
        <f t="shared" si="22"/>
        <v>850</v>
      </c>
      <c r="J61" s="157">
        <v>0</v>
      </c>
      <c r="K61" s="156">
        <f t="shared" si="23"/>
        <v>0</v>
      </c>
      <c r="L61" s="156">
        <v>21</v>
      </c>
      <c r="M61" s="156">
        <f t="shared" si="24"/>
        <v>0</v>
      </c>
      <c r="N61" s="156">
        <v>0</v>
      </c>
      <c r="O61" s="156">
        <f t="shared" si="25"/>
        <v>0</v>
      </c>
      <c r="P61" s="156">
        <v>0</v>
      </c>
      <c r="Q61" s="156">
        <f t="shared" si="26"/>
        <v>0</v>
      </c>
      <c r="R61" s="156"/>
      <c r="S61" s="156" t="s">
        <v>106</v>
      </c>
      <c r="T61" s="156" t="s">
        <v>107</v>
      </c>
      <c r="U61" s="156">
        <v>0</v>
      </c>
      <c r="V61" s="156">
        <f t="shared" si="27"/>
        <v>0</v>
      </c>
      <c r="W61" s="156"/>
      <c r="X61" s="156" t="s">
        <v>112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113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0.399999999999999" outlineLevel="1" x14ac:dyDescent="0.25">
      <c r="A62" s="171">
        <v>49</v>
      </c>
      <c r="B62" s="172" t="s">
        <v>465</v>
      </c>
      <c r="C62" s="179" t="s">
        <v>206</v>
      </c>
      <c r="D62" s="173" t="s">
        <v>105</v>
      </c>
      <c r="E62" s="174">
        <v>1</v>
      </c>
      <c r="F62" s="175">
        <v>0</v>
      </c>
      <c r="G62" s="176">
        <f t="shared" si="21"/>
        <v>0</v>
      </c>
      <c r="H62" s="157">
        <v>4650</v>
      </c>
      <c r="I62" s="156">
        <f t="shared" si="22"/>
        <v>4650</v>
      </c>
      <c r="J62" s="157">
        <v>0</v>
      </c>
      <c r="K62" s="156">
        <f t="shared" si="23"/>
        <v>0</v>
      </c>
      <c r="L62" s="156">
        <v>21</v>
      </c>
      <c r="M62" s="156">
        <f t="shared" si="24"/>
        <v>0</v>
      </c>
      <c r="N62" s="156">
        <v>0</v>
      </c>
      <c r="O62" s="156">
        <f t="shared" si="25"/>
        <v>0</v>
      </c>
      <c r="P62" s="156">
        <v>0</v>
      </c>
      <c r="Q62" s="156">
        <f t="shared" si="26"/>
        <v>0</v>
      </c>
      <c r="R62" s="156"/>
      <c r="S62" s="156" t="s">
        <v>106</v>
      </c>
      <c r="T62" s="156" t="s">
        <v>107</v>
      </c>
      <c r="U62" s="156">
        <v>0</v>
      </c>
      <c r="V62" s="156">
        <f t="shared" si="27"/>
        <v>0</v>
      </c>
      <c r="W62" s="156"/>
      <c r="X62" s="156" t="s">
        <v>112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113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5">
      <c r="A63" s="159" t="s">
        <v>102</v>
      </c>
      <c r="B63" s="160" t="s">
        <v>76</v>
      </c>
      <c r="C63" s="178" t="s">
        <v>29</v>
      </c>
      <c r="D63" s="161"/>
      <c r="E63" s="162"/>
      <c r="F63" s="163"/>
      <c r="G63" s="164">
        <f>SUMIF(AG64:AG67,"&lt;&gt;NOR",G64:G67)</f>
        <v>0</v>
      </c>
      <c r="H63" s="158"/>
      <c r="I63" s="158">
        <f>SUM(I64:I67)</f>
        <v>0</v>
      </c>
      <c r="J63" s="158"/>
      <c r="K63" s="158">
        <f>SUM(K64:K67)</f>
        <v>23500</v>
      </c>
      <c r="L63" s="158"/>
      <c r="M63" s="158">
        <f>SUM(M64:M67)</f>
        <v>0</v>
      </c>
      <c r="N63" s="158"/>
      <c r="O63" s="158">
        <f>SUM(O64:O67)</f>
        <v>0</v>
      </c>
      <c r="P63" s="158"/>
      <c r="Q63" s="158">
        <f>SUM(Q64:Q67)</f>
        <v>0</v>
      </c>
      <c r="R63" s="158"/>
      <c r="S63" s="158"/>
      <c r="T63" s="158"/>
      <c r="U63" s="158"/>
      <c r="V63" s="158">
        <f>SUM(V64:V67)</f>
        <v>0</v>
      </c>
      <c r="W63" s="158"/>
      <c r="X63" s="158"/>
      <c r="Z63" s="147"/>
      <c r="AG63" t="s">
        <v>103</v>
      </c>
    </row>
    <row r="64" spans="1:60" outlineLevel="1" x14ac:dyDescent="0.25">
      <c r="A64" s="171">
        <v>50</v>
      </c>
      <c r="B64" s="172" t="s">
        <v>466</v>
      </c>
      <c r="C64" s="179" t="s">
        <v>137</v>
      </c>
      <c r="D64" s="173" t="s">
        <v>105</v>
      </c>
      <c r="E64" s="174">
        <v>1</v>
      </c>
      <c r="F64" s="175">
        <v>0</v>
      </c>
      <c r="G64" s="176">
        <f>ROUND(E64*F64,2)</f>
        <v>0</v>
      </c>
      <c r="H64" s="157">
        <v>0</v>
      </c>
      <c r="I64" s="156">
        <f>ROUND(E64*H64,2)</f>
        <v>0</v>
      </c>
      <c r="J64" s="157">
        <v>14500</v>
      </c>
      <c r="K64" s="156">
        <f>ROUND(E64*J64,2)</f>
        <v>14500</v>
      </c>
      <c r="L64" s="156">
        <v>21</v>
      </c>
      <c r="M64" s="156">
        <f>G64*(1+L64/100)</f>
        <v>0</v>
      </c>
      <c r="N64" s="156">
        <v>0</v>
      </c>
      <c r="O64" s="156">
        <f>ROUND(E64*N64,2)</f>
        <v>0</v>
      </c>
      <c r="P64" s="156">
        <v>0</v>
      </c>
      <c r="Q64" s="156">
        <f>ROUND(E64*P64,2)</f>
        <v>0</v>
      </c>
      <c r="R64" s="156"/>
      <c r="S64" s="156" t="s">
        <v>106</v>
      </c>
      <c r="T64" s="156" t="s">
        <v>107</v>
      </c>
      <c r="U64" s="156">
        <v>0</v>
      </c>
      <c r="V64" s="156">
        <f>ROUND(E64*U64,2)</f>
        <v>0</v>
      </c>
      <c r="W64" s="156"/>
      <c r="X64" s="156" t="s">
        <v>108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109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71">
        <v>51</v>
      </c>
      <c r="B65" s="172" t="s">
        <v>467</v>
      </c>
      <c r="C65" s="179" t="s">
        <v>139</v>
      </c>
      <c r="D65" s="173" t="s">
        <v>105</v>
      </c>
      <c r="E65" s="174">
        <v>1</v>
      </c>
      <c r="F65" s="175">
        <v>0</v>
      </c>
      <c r="G65" s="176">
        <f>ROUND(E65*F65,2)</f>
        <v>0</v>
      </c>
      <c r="H65" s="157">
        <v>0</v>
      </c>
      <c r="I65" s="156">
        <f>ROUND(E65*H65,2)</f>
        <v>0</v>
      </c>
      <c r="J65" s="157">
        <v>3500</v>
      </c>
      <c r="K65" s="156">
        <f>ROUND(E65*J65,2)</f>
        <v>3500</v>
      </c>
      <c r="L65" s="156">
        <v>21</v>
      </c>
      <c r="M65" s="156">
        <f>G65*(1+L65/100)</f>
        <v>0</v>
      </c>
      <c r="N65" s="156">
        <v>0</v>
      </c>
      <c r="O65" s="156">
        <f>ROUND(E65*N65,2)</f>
        <v>0</v>
      </c>
      <c r="P65" s="156">
        <v>0</v>
      </c>
      <c r="Q65" s="156">
        <f>ROUND(E65*P65,2)</f>
        <v>0</v>
      </c>
      <c r="R65" s="156"/>
      <c r="S65" s="156" t="s">
        <v>106</v>
      </c>
      <c r="T65" s="156" t="s">
        <v>107</v>
      </c>
      <c r="U65" s="156">
        <v>0</v>
      </c>
      <c r="V65" s="156">
        <f>ROUND(E65*U65,2)</f>
        <v>0</v>
      </c>
      <c r="W65" s="156"/>
      <c r="X65" s="156" t="s">
        <v>108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109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71">
        <v>52</v>
      </c>
      <c r="B66" s="172" t="s">
        <v>468</v>
      </c>
      <c r="C66" s="179" t="s">
        <v>141</v>
      </c>
      <c r="D66" s="173" t="s">
        <v>105</v>
      </c>
      <c r="E66" s="174">
        <v>1</v>
      </c>
      <c r="F66" s="175">
        <v>0</v>
      </c>
      <c r="G66" s="176">
        <f>ROUND(E66*F66,2)</f>
        <v>0</v>
      </c>
      <c r="H66" s="157">
        <v>0</v>
      </c>
      <c r="I66" s="156">
        <f>ROUND(E66*H66,2)</f>
        <v>0</v>
      </c>
      <c r="J66" s="157">
        <v>4000</v>
      </c>
      <c r="K66" s="156">
        <f>ROUND(E66*J66,2)</f>
        <v>4000</v>
      </c>
      <c r="L66" s="156">
        <v>21</v>
      </c>
      <c r="M66" s="156">
        <f>G66*(1+L66/100)</f>
        <v>0</v>
      </c>
      <c r="N66" s="156">
        <v>0</v>
      </c>
      <c r="O66" s="156">
        <f>ROUND(E66*N66,2)</f>
        <v>0</v>
      </c>
      <c r="P66" s="156">
        <v>0</v>
      </c>
      <c r="Q66" s="156">
        <f>ROUND(E66*P66,2)</f>
        <v>0</v>
      </c>
      <c r="R66" s="156"/>
      <c r="S66" s="156" t="s">
        <v>106</v>
      </c>
      <c r="T66" s="156" t="s">
        <v>107</v>
      </c>
      <c r="U66" s="156">
        <v>0</v>
      </c>
      <c r="V66" s="156">
        <f>ROUND(E66*U66,2)</f>
        <v>0</v>
      </c>
      <c r="W66" s="156"/>
      <c r="X66" s="156" t="s">
        <v>108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109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65">
        <v>53</v>
      </c>
      <c r="B67" s="166" t="s">
        <v>469</v>
      </c>
      <c r="C67" s="180" t="s">
        <v>142</v>
      </c>
      <c r="D67" s="167" t="s">
        <v>105</v>
      </c>
      <c r="E67" s="168">
        <v>1</v>
      </c>
      <c r="F67" s="169">
        <v>0</v>
      </c>
      <c r="G67" s="170">
        <f>ROUND(E67*F67,2)</f>
        <v>0</v>
      </c>
      <c r="H67" s="157">
        <v>0</v>
      </c>
      <c r="I67" s="156">
        <f>ROUND(E67*H67,2)</f>
        <v>0</v>
      </c>
      <c r="J67" s="157">
        <v>1500</v>
      </c>
      <c r="K67" s="156">
        <f>ROUND(E67*J67,2)</f>
        <v>1500</v>
      </c>
      <c r="L67" s="156">
        <v>21</v>
      </c>
      <c r="M67" s="156">
        <f>G67*(1+L67/100)</f>
        <v>0</v>
      </c>
      <c r="N67" s="156">
        <v>0</v>
      </c>
      <c r="O67" s="156">
        <f>ROUND(E67*N67,2)</f>
        <v>0</v>
      </c>
      <c r="P67" s="156">
        <v>0</v>
      </c>
      <c r="Q67" s="156">
        <f>ROUND(E67*P67,2)</f>
        <v>0</v>
      </c>
      <c r="R67" s="156"/>
      <c r="S67" s="156" t="s">
        <v>106</v>
      </c>
      <c r="T67" s="156" t="s">
        <v>107</v>
      </c>
      <c r="U67" s="156">
        <v>0</v>
      </c>
      <c r="V67" s="156">
        <f>ROUND(E67*U67,2)</f>
        <v>0</v>
      </c>
      <c r="W67" s="156"/>
      <c r="X67" s="156" t="s">
        <v>108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109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5">
      <c r="A68" s="3"/>
      <c r="B68" s="4"/>
      <c r="C68" s="181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v>15</v>
      </c>
      <c r="AF68">
        <v>21</v>
      </c>
      <c r="AG68" t="s">
        <v>89</v>
      </c>
    </row>
    <row r="69" spans="1:60" x14ac:dyDescent="0.25">
      <c r="A69" s="150"/>
      <c r="B69" s="151" t="s">
        <v>30</v>
      </c>
      <c r="C69" s="182"/>
      <c r="D69" s="152"/>
      <c r="E69" s="153"/>
      <c r="F69" s="153"/>
      <c r="G69" s="177">
        <f>G8+G10+G20+G29+G49+G52+G63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f>SUMIF(L7:L67,AE68,G7:G67)</f>
        <v>0</v>
      </c>
      <c r="AF69">
        <f>SUMIF(L7:L67,AF68,G7:G67)</f>
        <v>0</v>
      </c>
      <c r="AG69" t="s">
        <v>143</v>
      </c>
    </row>
    <row r="70" spans="1:60" x14ac:dyDescent="0.25">
      <c r="A70" s="3"/>
      <c r="B70" s="4"/>
      <c r="C70" s="18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5">
      <c r="A71" s="3"/>
      <c r="B71" s="4"/>
      <c r="C71" s="181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5">
      <c r="A72" s="262" t="s">
        <v>144</v>
      </c>
      <c r="B72" s="262"/>
      <c r="C72" s="26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5">
      <c r="A73" s="243"/>
      <c r="B73" s="244"/>
      <c r="C73" s="245"/>
      <c r="D73" s="244"/>
      <c r="E73" s="244"/>
      <c r="F73" s="244"/>
      <c r="G73" s="24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G73" t="s">
        <v>145</v>
      </c>
    </row>
    <row r="74" spans="1:60" x14ac:dyDescent="0.25">
      <c r="A74" s="247"/>
      <c r="B74" s="248"/>
      <c r="C74" s="249"/>
      <c r="D74" s="248"/>
      <c r="E74" s="248"/>
      <c r="F74" s="248"/>
      <c r="G74" s="250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5">
      <c r="A75" s="247"/>
      <c r="B75" s="248"/>
      <c r="C75" s="249"/>
      <c r="D75" s="248"/>
      <c r="E75" s="248"/>
      <c r="F75" s="248"/>
      <c r="G75" s="250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5">
      <c r="A76" s="247"/>
      <c r="B76" s="248"/>
      <c r="C76" s="249"/>
      <c r="D76" s="248"/>
      <c r="E76" s="248"/>
      <c r="F76" s="248"/>
      <c r="G76" s="250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5">
      <c r="A77" s="251"/>
      <c r="B77" s="252"/>
      <c r="C77" s="253"/>
      <c r="D77" s="252"/>
      <c r="E77" s="252"/>
      <c r="F77" s="252"/>
      <c r="G77" s="25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5">
      <c r="A78" s="3"/>
      <c r="B78" s="4"/>
      <c r="C78" s="181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5">
      <c r="C79" s="183"/>
      <c r="D79" s="10"/>
      <c r="AG79" t="s">
        <v>146</v>
      </c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</sheetData>
  <mergeCells count="6">
    <mergeCell ref="A73:G77"/>
    <mergeCell ref="A1:G1"/>
    <mergeCell ref="C2:G2"/>
    <mergeCell ref="C3:G3"/>
    <mergeCell ref="C4:G4"/>
    <mergeCell ref="A72:C7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BH4912"/>
  <sheetViews>
    <sheetView workbookViewId="0">
      <pane ySplit="7" topLeftCell="A8" activePane="bottomLeft" state="frozen"/>
      <selection pane="bottomLeft" activeCell="C15" sqref="C15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57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SUM(G9)</f>
        <v>0</v>
      </c>
      <c r="H8" s="158"/>
      <c r="I8" s="158">
        <f>SUM(I9:I9)</f>
        <v>0</v>
      </c>
      <c r="J8" s="158"/>
      <c r="K8" s="158">
        <f>SUM(K9:K9)</f>
        <v>5750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ht="20.399999999999999" outlineLevel="1" x14ac:dyDescent="0.25">
      <c r="A9" s="171">
        <v>1</v>
      </c>
      <c r="B9" s="172" t="s">
        <v>470</v>
      </c>
      <c r="C9" s="179" t="s">
        <v>703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5750</v>
      </c>
      <c r="K9" s="156">
        <f>ROUND(E9*J9,2)</f>
        <v>5750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SUM(G11:G20)</f>
        <v>0</v>
      </c>
      <c r="H10" s="158"/>
      <c r="I10" s="158">
        <f>SUM(I11:I20)</f>
        <v>22904</v>
      </c>
      <c r="J10" s="158"/>
      <c r="K10" s="158">
        <f>SUM(K11:K20)</f>
        <v>8500</v>
      </c>
      <c r="L10" s="158"/>
      <c r="M10" s="158">
        <f>SUM(M11:M20)</f>
        <v>0</v>
      </c>
      <c r="N10" s="158"/>
      <c r="O10" s="158">
        <f>SUM(O11:O20)</f>
        <v>0.04</v>
      </c>
      <c r="P10" s="158"/>
      <c r="Q10" s="158">
        <f>SUM(Q11:Q20)</f>
        <v>0</v>
      </c>
      <c r="R10" s="158"/>
      <c r="S10" s="158"/>
      <c r="T10" s="158"/>
      <c r="U10" s="158"/>
      <c r="V10" s="158">
        <f>SUM(V11:V20)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471</v>
      </c>
      <c r="C11" s="179" t="s">
        <v>148</v>
      </c>
      <c r="D11" s="173" t="s">
        <v>149</v>
      </c>
      <c r="E11" s="174">
        <v>50</v>
      </c>
      <c r="F11" s="175">
        <v>0</v>
      </c>
      <c r="G11" s="176">
        <f t="shared" ref="G11:G20" si="0">ROUND(E11*F11,2)</f>
        <v>0</v>
      </c>
      <c r="H11" s="157">
        <v>0</v>
      </c>
      <c r="I11" s="156">
        <f t="shared" ref="I11:I20" si="1">ROUND(E11*H11,2)</f>
        <v>0</v>
      </c>
      <c r="J11" s="157">
        <v>170</v>
      </c>
      <c r="K11" s="156">
        <f t="shared" ref="K11:K20" si="2">ROUND(E11*J11,2)</f>
        <v>8500</v>
      </c>
      <c r="L11" s="156">
        <v>21</v>
      </c>
      <c r="M11" s="156">
        <f t="shared" ref="M11:M20" si="3">G11*(1+L11/100)</f>
        <v>0</v>
      </c>
      <c r="N11" s="156">
        <v>0</v>
      </c>
      <c r="O11" s="156">
        <f t="shared" ref="O11:O20" si="4">ROUND(E11*N11,2)</f>
        <v>0</v>
      </c>
      <c r="P11" s="156">
        <v>0</v>
      </c>
      <c r="Q11" s="156">
        <f t="shared" ref="Q11:Q20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20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472</v>
      </c>
      <c r="C12" s="179" t="s">
        <v>150</v>
      </c>
      <c r="D12" s="173" t="s">
        <v>105</v>
      </c>
      <c r="E12" s="174">
        <v>9</v>
      </c>
      <c r="F12" s="175">
        <v>0</v>
      </c>
      <c r="G12" s="176">
        <f t="shared" si="0"/>
        <v>0</v>
      </c>
      <c r="H12" s="157">
        <v>150</v>
      </c>
      <c r="I12" s="156">
        <f t="shared" si="1"/>
        <v>1350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si="6"/>
        <v>0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71">
        <v>4</v>
      </c>
      <c r="B13" s="172" t="s">
        <v>473</v>
      </c>
      <c r="C13" s="179" t="s">
        <v>151</v>
      </c>
      <c r="D13" s="173" t="s">
        <v>149</v>
      </c>
      <c r="E13" s="174">
        <v>33</v>
      </c>
      <c r="F13" s="175">
        <v>0</v>
      </c>
      <c r="G13" s="176">
        <f t="shared" si="0"/>
        <v>0</v>
      </c>
      <c r="H13" s="157">
        <v>298.5</v>
      </c>
      <c r="I13" s="156">
        <f t="shared" si="1"/>
        <v>9850.5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8.9999999999999998E-4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106</v>
      </c>
      <c r="T13" s="156" t="s">
        <v>116</v>
      </c>
      <c r="U13" s="156">
        <v>0</v>
      </c>
      <c r="V13" s="156">
        <f t="shared" si="6"/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0.6" outlineLevel="1" x14ac:dyDescent="0.25">
      <c r="A14" s="171">
        <v>5</v>
      </c>
      <c r="B14" s="172" t="s">
        <v>474</v>
      </c>
      <c r="C14" s="179" t="s">
        <v>211</v>
      </c>
      <c r="D14" s="173" t="s">
        <v>149</v>
      </c>
      <c r="E14" s="174">
        <v>17</v>
      </c>
      <c r="F14" s="175">
        <v>0</v>
      </c>
      <c r="G14" s="176">
        <f t="shared" si="0"/>
        <v>0</v>
      </c>
      <c r="H14" s="157">
        <v>253.5</v>
      </c>
      <c r="I14" s="156">
        <f t="shared" si="1"/>
        <v>4309.5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8.0000000000000004E-4</v>
      </c>
      <c r="O14" s="156">
        <f t="shared" si="4"/>
        <v>0.01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116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476</v>
      </c>
      <c r="C15" s="179" t="s">
        <v>477</v>
      </c>
      <c r="D15" s="173" t="s">
        <v>105</v>
      </c>
      <c r="E15" s="174">
        <v>1</v>
      </c>
      <c r="F15" s="175">
        <v>0</v>
      </c>
      <c r="G15" s="176">
        <f t="shared" si="0"/>
        <v>0</v>
      </c>
      <c r="H15" s="157">
        <v>837</v>
      </c>
      <c r="I15" s="156">
        <f t="shared" si="1"/>
        <v>837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1">
        <v>7</v>
      </c>
      <c r="B16" s="172" t="s">
        <v>482</v>
      </c>
      <c r="C16" s="179" t="s">
        <v>215</v>
      </c>
      <c r="D16" s="173" t="s">
        <v>105</v>
      </c>
      <c r="E16" s="174">
        <v>3</v>
      </c>
      <c r="F16" s="175">
        <v>0</v>
      </c>
      <c r="G16" s="176">
        <f t="shared" si="0"/>
        <v>0</v>
      </c>
      <c r="H16" s="157">
        <v>912</v>
      </c>
      <c r="I16" s="156">
        <f t="shared" si="1"/>
        <v>2736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/>
      <c r="C17" s="179" t="s">
        <v>216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/>
      <c r="I17" s="156"/>
      <c r="J17" s="157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484</v>
      </c>
      <c r="C18" s="179" t="s">
        <v>217</v>
      </c>
      <c r="D18" s="173" t="s">
        <v>105</v>
      </c>
      <c r="E18" s="174">
        <v>1</v>
      </c>
      <c r="F18" s="175">
        <v>0</v>
      </c>
      <c r="G18" s="176">
        <f t="shared" si="0"/>
        <v>0</v>
      </c>
      <c r="H18" s="157">
        <v>1030</v>
      </c>
      <c r="I18" s="156">
        <f t="shared" si="1"/>
        <v>1030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10</v>
      </c>
      <c r="B19" s="172" t="s">
        <v>485</v>
      </c>
      <c r="C19" s="179" t="s">
        <v>726</v>
      </c>
      <c r="D19" s="173" t="s">
        <v>105</v>
      </c>
      <c r="E19" s="174">
        <v>1</v>
      </c>
      <c r="F19" s="175">
        <v>0</v>
      </c>
      <c r="G19" s="176">
        <f t="shared" si="0"/>
        <v>0</v>
      </c>
      <c r="H19" s="157">
        <v>1125</v>
      </c>
      <c r="I19" s="156">
        <f t="shared" si="1"/>
        <v>1125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0.399999999999999" outlineLevel="1" x14ac:dyDescent="0.25">
      <c r="A20" s="171">
        <v>11</v>
      </c>
      <c r="B20" s="172" t="s">
        <v>486</v>
      </c>
      <c r="C20" s="179" t="s">
        <v>487</v>
      </c>
      <c r="D20" s="173" t="s">
        <v>105</v>
      </c>
      <c r="E20" s="174">
        <v>2</v>
      </c>
      <c r="F20" s="175">
        <v>0</v>
      </c>
      <c r="G20" s="176">
        <f t="shared" si="0"/>
        <v>0</v>
      </c>
      <c r="H20" s="157">
        <v>833</v>
      </c>
      <c r="I20" s="156">
        <f t="shared" si="1"/>
        <v>1666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si="6"/>
        <v>0</v>
      </c>
      <c r="W20" s="156"/>
      <c r="X20" s="156" t="s">
        <v>112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5">
      <c r="A21" s="159" t="s">
        <v>102</v>
      </c>
      <c r="B21" s="160" t="s">
        <v>69</v>
      </c>
      <c r="C21" s="178" t="s">
        <v>70</v>
      </c>
      <c r="D21" s="161"/>
      <c r="E21" s="162"/>
      <c r="F21" s="163"/>
      <c r="G21" s="164">
        <f>SUM(G22:G32)</f>
        <v>0</v>
      </c>
      <c r="H21" s="158"/>
      <c r="I21" s="158">
        <f>SUM(I22:I32)</f>
        <v>27413.85</v>
      </c>
      <c r="J21" s="158"/>
      <c r="K21" s="158">
        <f>SUM(K22:K32)</f>
        <v>43925.55</v>
      </c>
      <c r="L21" s="158"/>
      <c r="M21" s="158">
        <f>SUM(M22:M32)</f>
        <v>0</v>
      </c>
      <c r="N21" s="158"/>
      <c r="O21" s="158">
        <f>SUM(O22:O32)</f>
        <v>0.35000000000000003</v>
      </c>
      <c r="P21" s="158"/>
      <c r="Q21" s="158">
        <f>SUM(Q22:Q32)</f>
        <v>0</v>
      </c>
      <c r="R21" s="158"/>
      <c r="S21" s="158"/>
      <c r="T21" s="158"/>
      <c r="U21" s="158"/>
      <c r="V21" s="158">
        <f>SUM(V22:V32)</f>
        <v>33.260000000000005</v>
      </c>
      <c r="W21" s="158"/>
      <c r="X21" s="158"/>
      <c r="AG21" t="s">
        <v>103</v>
      </c>
    </row>
    <row r="22" spans="1:60" outlineLevel="1" x14ac:dyDescent="0.25">
      <c r="A22" s="171">
        <v>12</v>
      </c>
      <c r="B22" s="172" t="s">
        <v>220</v>
      </c>
      <c r="C22" s="179" t="s">
        <v>221</v>
      </c>
      <c r="D22" s="173" t="s">
        <v>149</v>
      </c>
      <c r="E22" s="174">
        <v>1</v>
      </c>
      <c r="F22" s="175">
        <v>0</v>
      </c>
      <c r="G22" s="176">
        <f t="shared" ref="G22:G32" si="7">ROUND(E22*F22,2)</f>
        <v>0</v>
      </c>
      <c r="H22" s="157"/>
      <c r="I22" s="156"/>
      <c r="J22" s="157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13</v>
      </c>
      <c r="B23" s="172" t="s">
        <v>222</v>
      </c>
      <c r="C23" s="179" t="s">
        <v>223</v>
      </c>
      <c r="D23" s="173" t="s">
        <v>149</v>
      </c>
      <c r="E23" s="174">
        <v>15</v>
      </c>
      <c r="F23" s="175">
        <v>0</v>
      </c>
      <c r="G23" s="176">
        <f t="shared" si="7"/>
        <v>0</v>
      </c>
      <c r="H23" s="157">
        <v>340.45</v>
      </c>
      <c r="I23" s="156">
        <f t="shared" ref="I23:I32" si="8">ROUND(E23*H23,2)</f>
        <v>5106.75</v>
      </c>
      <c r="J23" s="157">
        <v>312.55</v>
      </c>
      <c r="K23" s="156">
        <f t="shared" ref="K23:K32" si="9">ROUND(E23*J23,2)</f>
        <v>4688.25</v>
      </c>
      <c r="L23" s="156">
        <v>21</v>
      </c>
      <c r="M23" s="156">
        <f t="shared" ref="M23:M32" si="10">G23*(1+L23/100)</f>
        <v>0</v>
      </c>
      <c r="N23" s="156">
        <v>6.8500000000000002E-3</v>
      </c>
      <c r="O23" s="156">
        <f t="shared" ref="O23:O32" si="11">ROUND(E23*N23,2)</f>
        <v>0.1</v>
      </c>
      <c r="P23" s="156">
        <v>0</v>
      </c>
      <c r="Q23" s="156">
        <f t="shared" ref="Q23:Q32" si="12">ROUND(E23*P23,2)</f>
        <v>0</v>
      </c>
      <c r="R23" s="156"/>
      <c r="S23" s="156" t="s">
        <v>116</v>
      </c>
      <c r="T23" s="156" t="s">
        <v>116</v>
      </c>
      <c r="U23" s="156">
        <v>0.64800000000000002</v>
      </c>
      <c r="V23" s="156">
        <f t="shared" ref="V23:V32" si="13">ROUND(E23*U23,2)</f>
        <v>9.7200000000000006</v>
      </c>
      <c r="W23" s="156"/>
      <c r="X23" s="156" t="s">
        <v>108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109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14</v>
      </c>
      <c r="B24" s="172" t="s">
        <v>364</v>
      </c>
      <c r="C24" s="179" t="s">
        <v>365</v>
      </c>
      <c r="D24" s="173" t="s">
        <v>149</v>
      </c>
      <c r="E24" s="174">
        <v>30</v>
      </c>
      <c r="F24" s="175">
        <v>0</v>
      </c>
      <c r="G24" s="176">
        <f t="shared" si="7"/>
        <v>0</v>
      </c>
      <c r="H24" s="157">
        <v>387.47</v>
      </c>
      <c r="I24" s="156">
        <f t="shared" si="8"/>
        <v>11624.1</v>
      </c>
      <c r="J24" s="157">
        <v>369.53</v>
      </c>
      <c r="K24" s="156">
        <f t="shared" si="9"/>
        <v>11085.9</v>
      </c>
      <c r="L24" s="156">
        <v>21</v>
      </c>
      <c r="M24" s="156">
        <f t="shared" si="10"/>
        <v>0</v>
      </c>
      <c r="N24" s="156">
        <v>7.6E-3</v>
      </c>
      <c r="O24" s="156">
        <f t="shared" si="11"/>
        <v>0.23</v>
      </c>
      <c r="P24" s="156">
        <v>0</v>
      </c>
      <c r="Q24" s="156">
        <f t="shared" si="12"/>
        <v>0</v>
      </c>
      <c r="R24" s="156"/>
      <c r="S24" s="156" t="s">
        <v>116</v>
      </c>
      <c r="T24" s="156" t="s">
        <v>116</v>
      </c>
      <c r="U24" s="156">
        <v>0.748</v>
      </c>
      <c r="V24" s="156">
        <f t="shared" si="13"/>
        <v>22.44</v>
      </c>
      <c r="W24" s="156"/>
      <c r="X24" s="156" t="s">
        <v>108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109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71">
        <v>15</v>
      </c>
      <c r="B25" s="172" t="s">
        <v>488</v>
      </c>
      <c r="C25" s="179" t="s">
        <v>489</v>
      </c>
      <c r="D25" s="173" t="s">
        <v>105</v>
      </c>
      <c r="E25" s="174">
        <v>2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59.3</v>
      </c>
      <c r="K25" s="156">
        <f t="shared" si="9"/>
        <v>118.6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116</v>
      </c>
      <c r="T25" s="156" t="s">
        <v>116</v>
      </c>
      <c r="U25" s="156">
        <v>0.13100000000000001</v>
      </c>
      <c r="V25" s="156">
        <f t="shared" si="13"/>
        <v>0.26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16</v>
      </c>
      <c r="B26" s="172" t="s">
        <v>444</v>
      </c>
      <c r="C26" s="179" t="s">
        <v>445</v>
      </c>
      <c r="D26" s="173" t="s">
        <v>105</v>
      </c>
      <c r="E26" s="174">
        <v>4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63.8</v>
      </c>
      <c r="K26" s="156">
        <f t="shared" si="9"/>
        <v>255.2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116</v>
      </c>
      <c r="T26" s="156" t="s">
        <v>116</v>
      </c>
      <c r="U26" s="156">
        <v>0.14099999999999999</v>
      </c>
      <c r="V26" s="156">
        <f t="shared" si="13"/>
        <v>0.56000000000000005</v>
      </c>
      <c r="W26" s="156"/>
      <c r="X26" s="156" t="s">
        <v>108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109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17</v>
      </c>
      <c r="B27" s="172" t="s">
        <v>369</v>
      </c>
      <c r="C27" s="179" t="s">
        <v>370</v>
      </c>
      <c r="D27" s="173" t="s">
        <v>105</v>
      </c>
      <c r="E27" s="174">
        <v>2</v>
      </c>
      <c r="F27" s="175">
        <v>0</v>
      </c>
      <c r="G27" s="176">
        <f t="shared" si="7"/>
        <v>0</v>
      </c>
      <c r="H27" s="157">
        <v>0</v>
      </c>
      <c r="I27" s="156">
        <f t="shared" si="8"/>
        <v>0</v>
      </c>
      <c r="J27" s="157">
        <v>63.8</v>
      </c>
      <c r="K27" s="156">
        <f t="shared" si="9"/>
        <v>127.6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116</v>
      </c>
      <c r="T27" s="156" t="s">
        <v>116</v>
      </c>
      <c r="U27" s="156">
        <v>0.14099999999999999</v>
      </c>
      <c r="V27" s="156">
        <f t="shared" si="13"/>
        <v>0.28000000000000003</v>
      </c>
      <c r="W27" s="156"/>
      <c r="X27" s="156" t="s">
        <v>108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109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0.399999999999999" outlineLevel="1" x14ac:dyDescent="0.25">
      <c r="A28" s="171">
        <v>18</v>
      </c>
      <c r="B28" s="172" t="s">
        <v>446</v>
      </c>
      <c r="C28" s="179" t="s">
        <v>164</v>
      </c>
      <c r="D28" s="173" t="s">
        <v>105</v>
      </c>
      <c r="E28" s="174">
        <v>1</v>
      </c>
      <c r="F28" s="175">
        <v>0</v>
      </c>
      <c r="G28" s="176">
        <f t="shared" si="7"/>
        <v>0</v>
      </c>
      <c r="H28" s="157">
        <v>0</v>
      </c>
      <c r="I28" s="156">
        <f t="shared" si="8"/>
        <v>0</v>
      </c>
      <c r="J28" s="157">
        <v>27650</v>
      </c>
      <c r="K28" s="156">
        <f t="shared" si="9"/>
        <v>27650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13"/>
        <v>0</v>
      </c>
      <c r="W28" s="156"/>
      <c r="X28" s="156" t="s">
        <v>108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109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71">
        <v>19</v>
      </c>
      <c r="B29" s="172" t="s">
        <v>490</v>
      </c>
      <c r="C29" s="179" t="s">
        <v>491</v>
      </c>
      <c r="D29" s="173" t="s">
        <v>105</v>
      </c>
      <c r="E29" s="174">
        <v>2</v>
      </c>
      <c r="F29" s="175">
        <v>0</v>
      </c>
      <c r="G29" s="176">
        <f t="shared" si="7"/>
        <v>0</v>
      </c>
      <c r="H29" s="157">
        <v>139</v>
      </c>
      <c r="I29" s="156">
        <f t="shared" si="8"/>
        <v>278</v>
      </c>
      <c r="J29" s="157">
        <v>0</v>
      </c>
      <c r="K29" s="156">
        <f t="shared" si="9"/>
        <v>0</v>
      </c>
      <c r="L29" s="156">
        <v>21</v>
      </c>
      <c r="M29" s="156">
        <f t="shared" si="10"/>
        <v>0</v>
      </c>
      <c r="N29" s="156">
        <v>1.65E-3</v>
      </c>
      <c r="O29" s="156">
        <f t="shared" si="11"/>
        <v>0</v>
      </c>
      <c r="P29" s="156">
        <v>0</v>
      </c>
      <c r="Q29" s="156">
        <f t="shared" si="12"/>
        <v>0</v>
      </c>
      <c r="R29" s="156" t="s">
        <v>166</v>
      </c>
      <c r="S29" s="156" t="s">
        <v>116</v>
      </c>
      <c r="T29" s="156" t="s">
        <v>116</v>
      </c>
      <c r="U29" s="156">
        <v>0</v>
      </c>
      <c r="V29" s="156">
        <f t="shared" si="13"/>
        <v>0</v>
      </c>
      <c r="W29" s="156"/>
      <c r="X29" s="156" t="s">
        <v>112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71">
        <v>20</v>
      </c>
      <c r="B30" s="172" t="s">
        <v>447</v>
      </c>
      <c r="C30" s="179" t="s">
        <v>448</v>
      </c>
      <c r="D30" s="173" t="s">
        <v>105</v>
      </c>
      <c r="E30" s="174">
        <v>4</v>
      </c>
      <c r="F30" s="175">
        <v>0</v>
      </c>
      <c r="G30" s="176">
        <f t="shared" si="7"/>
        <v>0</v>
      </c>
      <c r="H30" s="157">
        <v>148</v>
      </c>
      <c r="I30" s="156">
        <f t="shared" si="8"/>
        <v>592</v>
      </c>
      <c r="J30" s="157">
        <v>0</v>
      </c>
      <c r="K30" s="156">
        <f t="shared" si="9"/>
        <v>0</v>
      </c>
      <c r="L30" s="156">
        <v>21</v>
      </c>
      <c r="M30" s="156">
        <f t="shared" si="10"/>
        <v>0</v>
      </c>
      <c r="N30" s="156">
        <v>1.8699999999999999E-3</v>
      </c>
      <c r="O30" s="156">
        <f t="shared" si="11"/>
        <v>0.01</v>
      </c>
      <c r="P30" s="156">
        <v>0</v>
      </c>
      <c r="Q30" s="156">
        <f t="shared" si="12"/>
        <v>0</v>
      </c>
      <c r="R30" s="156" t="s">
        <v>166</v>
      </c>
      <c r="S30" s="156" t="s">
        <v>116</v>
      </c>
      <c r="T30" s="156" t="s">
        <v>116</v>
      </c>
      <c r="U30" s="156">
        <v>0</v>
      </c>
      <c r="V30" s="156">
        <f t="shared" si="13"/>
        <v>0</v>
      </c>
      <c r="W30" s="156"/>
      <c r="X30" s="156" t="s">
        <v>112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1">
        <v>21</v>
      </c>
      <c r="B31" s="172" t="s">
        <v>371</v>
      </c>
      <c r="C31" s="179" t="s">
        <v>372</v>
      </c>
      <c r="D31" s="173" t="s">
        <v>105</v>
      </c>
      <c r="E31" s="174">
        <v>2</v>
      </c>
      <c r="F31" s="175">
        <v>0</v>
      </c>
      <c r="G31" s="176">
        <f t="shared" si="7"/>
        <v>0</v>
      </c>
      <c r="H31" s="157">
        <v>181.5</v>
      </c>
      <c r="I31" s="156">
        <f t="shared" si="8"/>
        <v>363</v>
      </c>
      <c r="J31" s="157">
        <v>0</v>
      </c>
      <c r="K31" s="156">
        <f t="shared" si="9"/>
        <v>0</v>
      </c>
      <c r="L31" s="156">
        <v>21</v>
      </c>
      <c r="M31" s="156">
        <f t="shared" si="10"/>
        <v>0</v>
      </c>
      <c r="N31" s="156">
        <v>2.5200000000000001E-3</v>
      </c>
      <c r="O31" s="156">
        <f t="shared" si="11"/>
        <v>0.01</v>
      </c>
      <c r="P31" s="156">
        <v>0</v>
      </c>
      <c r="Q31" s="156">
        <f t="shared" si="12"/>
        <v>0</v>
      </c>
      <c r="R31" s="156" t="s">
        <v>166</v>
      </c>
      <c r="S31" s="156" t="s">
        <v>116</v>
      </c>
      <c r="T31" s="156" t="s">
        <v>116</v>
      </c>
      <c r="U31" s="156">
        <v>0</v>
      </c>
      <c r="V31" s="156">
        <f t="shared" si="13"/>
        <v>0</v>
      </c>
      <c r="W31" s="156"/>
      <c r="X31" s="156" t="s">
        <v>112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0.399999999999999" outlineLevel="1" x14ac:dyDescent="0.25">
      <c r="A32" s="171">
        <v>22</v>
      </c>
      <c r="B32" s="172" t="s">
        <v>449</v>
      </c>
      <c r="C32" s="179" t="s">
        <v>171</v>
      </c>
      <c r="D32" s="173" t="s">
        <v>149</v>
      </c>
      <c r="E32" s="174">
        <v>45</v>
      </c>
      <c r="F32" s="175">
        <v>0</v>
      </c>
      <c r="G32" s="176">
        <f t="shared" si="7"/>
        <v>0</v>
      </c>
      <c r="H32" s="157">
        <v>210</v>
      </c>
      <c r="I32" s="156">
        <f t="shared" si="8"/>
        <v>9450</v>
      </c>
      <c r="J32" s="157">
        <v>0</v>
      </c>
      <c r="K32" s="156">
        <f t="shared" si="9"/>
        <v>0</v>
      </c>
      <c r="L32" s="156">
        <v>21</v>
      </c>
      <c r="M32" s="156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6"/>
      <c r="S32" s="156" t="s">
        <v>106</v>
      </c>
      <c r="T32" s="156" t="s">
        <v>107</v>
      </c>
      <c r="U32" s="156">
        <v>0</v>
      </c>
      <c r="V32" s="156">
        <f t="shared" si="13"/>
        <v>0</v>
      </c>
      <c r="W32" s="156"/>
      <c r="X32" s="156" t="s">
        <v>112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5">
      <c r="A33" s="159" t="s">
        <v>102</v>
      </c>
      <c r="B33" s="160" t="s">
        <v>71</v>
      </c>
      <c r="C33" s="178" t="s">
        <v>72</v>
      </c>
      <c r="D33" s="161"/>
      <c r="E33" s="162"/>
      <c r="F33" s="163"/>
      <c r="G33" s="164">
        <f>SUM(G34:G54)</f>
        <v>0</v>
      </c>
      <c r="H33" s="158"/>
      <c r="I33" s="158">
        <f>SUM(I34:I54)</f>
        <v>118836.45999999999</v>
      </c>
      <c r="J33" s="158"/>
      <c r="K33" s="158">
        <f>SUM(K34:K54)</f>
        <v>9732.1400000000012</v>
      </c>
      <c r="L33" s="158"/>
      <c r="M33" s="158">
        <f>SUM(M34:M54)</f>
        <v>0</v>
      </c>
      <c r="N33" s="158"/>
      <c r="O33" s="158">
        <f>SUM(O34:O54)</f>
        <v>0.03</v>
      </c>
      <c r="P33" s="158"/>
      <c r="Q33" s="158">
        <f>SUM(Q34:Q54)</f>
        <v>0</v>
      </c>
      <c r="R33" s="158"/>
      <c r="S33" s="158"/>
      <c r="T33" s="158"/>
      <c r="U33" s="158"/>
      <c r="V33" s="158">
        <f>SUM(V34:V54)</f>
        <v>4.29</v>
      </c>
      <c r="W33" s="158"/>
      <c r="X33" s="158"/>
      <c r="AG33" t="s">
        <v>103</v>
      </c>
    </row>
    <row r="34" spans="1:60" outlineLevel="1" x14ac:dyDescent="0.25">
      <c r="A34" s="171">
        <v>23</v>
      </c>
      <c r="B34" s="172" t="s">
        <v>492</v>
      </c>
      <c r="C34" s="179" t="s">
        <v>375</v>
      </c>
      <c r="D34" s="173" t="s">
        <v>105</v>
      </c>
      <c r="E34" s="174">
        <v>8</v>
      </c>
      <c r="F34" s="175">
        <v>0</v>
      </c>
      <c r="G34" s="176">
        <f>ROUND(E34*F34,2)</f>
        <v>0</v>
      </c>
      <c r="H34" s="157">
        <v>0</v>
      </c>
      <c r="I34" s="156">
        <f>ROUND(E34*H34,2)</f>
        <v>0</v>
      </c>
      <c r="J34" s="157">
        <v>475</v>
      </c>
      <c r="K34" s="156">
        <f>ROUND(E34*J34,2)</f>
        <v>3800</v>
      </c>
      <c r="L34" s="156">
        <v>21</v>
      </c>
      <c r="M34" s="156">
        <f>G34*(1+L34/100)</f>
        <v>0</v>
      </c>
      <c r="N34" s="156">
        <v>0</v>
      </c>
      <c r="O34" s="156">
        <f>ROUND(E34*N34,2)</f>
        <v>0</v>
      </c>
      <c r="P34" s="156">
        <v>0</v>
      </c>
      <c r="Q34" s="156">
        <f>ROUND(E34*P34,2)</f>
        <v>0</v>
      </c>
      <c r="R34" s="156"/>
      <c r="S34" s="156" t="s">
        <v>106</v>
      </c>
      <c r="T34" s="156" t="s">
        <v>107</v>
      </c>
      <c r="U34" s="156">
        <v>0</v>
      </c>
      <c r="V34" s="156">
        <f>ROUND(E34*U34,2)</f>
        <v>0</v>
      </c>
      <c r="W34" s="156"/>
      <c r="X34" s="156" t="s">
        <v>108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109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71">
        <v>24</v>
      </c>
      <c r="B35" s="172" t="s">
        <v>493</v>
      </c>
      <c r="C35" s="179" t="s">
        <v>692</v>
      </c>
      <c r="D35" s="173" t="s">
        <v>105</v>
      </c>
      <c r="E35" s="174">
        <v>1</v>
      </c>
      <c r="F35" s="175">
        <v>0</v>
      </c>
      <c r="G35" s="176">
        <f>ROUND(E35*F35,2)</f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25</v>
      </c>
      <c r="B36" s="172" t="s">
        <v>494</v>
      </c>
      <c r="C36" s="179" t="s">
        <v>380</v>
      </c>
      <c r="D36" s="173" t="s">
        <v>105</v>
      </c>
      <c r="E36" s="174">
        <v>6</v>
      </c>
      <c r="F36" s="175">
        <v>0</v>
      </c>
      <c r="G36" s="176">
        <f t="shared" ref="G36:G47" si="14">ROUND(E36*F36,2)</f>
        <v>0</v>
      </c>
      <c r="H36" s="157">
        <v>864</v>
      </c>
      <c r="I36" s="156">
        <f t="shared" ref="I36:I47" si="15">ROUND(E36*H36,2)</f>
        <v>5184</v>
      </c>
      <c r="J36" s="157">
        <v>0</v>
      </c>
      <c r="K36" s="156">
        <f t="shared" ref="K36:K47" si="16">ROUND(E36*J36,2)</f>
        <v>0</v>
      </c>
      <c r="L36" s="156">
        <v>21</v>
      </c>
      <c r="M36" s="156">
        <f t="shared" ref="M36:M47" si="17">G36*(1+L36/100)</f>
        <v>0</v>
      </c>
      <c r="N36" s="156">
        <v>8.0000000000000004E-4</v>
      </c>
      <c r="O36" s="156">
        <f t="shared" ref="O36:O47" si="18">ROUND(E36*N36,2)</f>
        <v>0</v>
      </c>
      <c r="P36" s="156">
        <v>0</v>
      </c>
      <c r="Q36" s="156">
        <f t="shared" ref="Q36:Q47" si="19">ROUND(E36*P36,2)</f>
        <v>0</v>
      </c>
      <c r="R36" s="156"/>
      <c r="S36" s="156" t="s">
        <v>106</v>
      </c>
      <c r="T36" s="156" t="s">
        <v>116</v>
      </c>
      <c r="U36" s="156">
        <v>0</v>
      </c>
      <c r="V36" s="156">
        <f t="shared" ref="V36:V47" si="20">ROUND(E36*U36,2)</f>
        <v>0</v>
      </c>
      <c r="W36" s="156"/>
      <c r="X36" s="156" t="s">
        <v>112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113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26</v>
      </c>
      <c r="B37" s="172" t="s">
        <v>495</v>
      </c>
      <c r="C37" s="179" t="s">
        <v>496</v>
      </c>
      <c r="D37" s="173" t="s">
        <v>105</v>
      </c>
      <c r="E37" s="174">
        <v>2</v>
      </c>
      <c r="F37" s="175">
        <v>0</v>
      </c>
      <c r="G37" s="176">
        <f t="shared" si="14"/>
        <v>0</v>
      </c>
      <c r="H37" s="157">
        <v>1504</v>
      </c>
      <c r="I37" s="156">
        <f t="shared" si="15"/>
        <v>3008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4.4999999999999997E-3</v>
      </c>
      <c r="O37" s="156">
        <f t="shared" si="18"/>
        <v>0.01</v>
      </c>
      <c r="P37" s="156">
        <v>0</v>
      </c>
      <c r="Q37" s="156">
        <f t="shared" si="19"/>
        <v>0</v>
      </c>
      <c r="R37" s="156"/>
      <c r="S37" s="156" t="s">
        <v>106</v>
      </c>
      <c r="T37" s="156" t="s">
        <v>107</v>
      </c>
      <c r="U37" s="156">
        <v>0</v>
      </c>
      <c r="V37" s="156">
        <f t="shared" si="20"/>
        <v>0</v>
      </c>
      <c r="W37" s="156"/>
      <c r="X37" s="156" t="s">
        <v>112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113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27</v>
      </c>
      <c r="B38" s="172" t="s">
        <v>497</v>
      </c>
      <c r="C38" s="179" t="s">
        <v>384</v>
      </c>
      <c r="D38" s="173" t="s">
        <v>105</v>
      </c>
      <c r="E38" s="174">
        <v>2</v>
      </c>
      <c r="F38" s="175">
        <v>0</v>
      </c>
      <c r="G38" s="176">
        <f t="shared" si="14"/>
        <v>0</v>
      </c>
      <c r="H38" s="157">
        <v>4400</v>
      </c>
      <c r="I38" s="156">
        <f t="shared" si="15"/>
        <v>8800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0</v>
      </c>
      <c r="O38" s="156">
        <f t="shared" si="18"/>
        <v>0</v>
      </c>
      <c r="P38" s="156">
        <v>0</v>
      </c>
      <c r="Q38" s="156">
        <f t="shared" si="19"/>
        <v>0</v>
      </c>
      <c r="R38" s="156"/>
      <c r="S38" s="156" t="s">
        <v>106</v>
      </c>
      <c r="T38" s="156" t="s">
        <v>107</v>
      </c>
      <c r="U38" s="156">
        <v>0</v>
      </c>
      <c r="V38" s="156">
        <f t="shared" si="20"/>
        <v>0</v>
      </c>
      <c r="W38" s="156"/>
      <c r="X38" s="156" t="s">
        <v>112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0.399999999999999" outlineLevel="1" x14ac:dyDescent="0.25">
      <c r="A39" s="171">
        <v>28</v>
      </c>
      <c r="B39" s="172" t="s">
        <v>499</v>
      </c>
      <c r="C39" s="179" t="s">
        <v>190</v>
      </c>
      <c r="D39" s="173" t="s">
        <v>105</v>
      </c>
      <c r="E39" s="174">
        <v>2</v>
      </c>
      <c r="F39" s="175">
        <v>0</v>
      </c>
      <c r="G39" s="176">
        <f t="shared" si="14"/>
        <v>0</v>
      </c>
      <c r="H39" s="157">
        <v>3030</v>
      </c>
      <c r="I39" s="156">
        <f t="shared" si="15"/>
        <v>6060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0</v>
      </c>
      <c r="O39" s="156">
        <f t="shared" si="18"/>
        <v>0</v>
      </c>
      <c r="P39" s="156">
        <v>0</v>
      </c>
      <c r="Q39" s="156">
        <f t="shared" si="19"/>
        <v>0</v>
      </c>
      <c r="R39" s="156"/>
      <c r="S39" s="156" t="s">
        <v>106</v>
      </c>
      <c r="T39" s="156" t="s">
        <v>107</v>
      </c>
      <c r="U39" s="156">
        <v>0</v>
      </c>
      <c r="V39" s="156">
        <f t="shared" si="20"/>
        <v>0</v>
      </c>
      <c r="W39" s="156"/>
      <c r="X39" s="156" t="s">
        <v>112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71">
        <v>29</v>
      </c>
      <c r="B40" s="172" t="s">
        <v>500</v>
      </c>
      <c r="C40" s="179" t="s">
        <v>120</v>
      </c>
      <c r="D40" s="173" t="s">
        <v>105</v>
      </c>
      <c r="E40" s="174">
        <v>3</v>
      </c>
      <c r="F40" s="175">
        <v>0</v>
      </c>
      <c r="G40" s="176">
        <f t="shared" si="14"/>
        <v>0</v>
      </c>
      <c r="H40" s="157">
        <v>2409</v>
      </c>
      <c r="I40" s="156">
        <f t="shared" si="15"/>
        <v>7227</v>
      </c>
      <c r="J40" s="157">
        <v>0</v>
      </c>
      <c r="K40" s="156">
        <f t="shared" si="16"/>
        <v>0</v>
      </c>
      <c r="L40" s="156">
        <v>21</v>
      </c>
      <c r="M40" s="156">
        <f t="shared" si="17"/>
        <v>0</v>
      </c>
      <c r="N40" s="156">
        <v>0</v>
      </c>
      <c r="O40" s="156">
        <f t="shared" si="18"/>
        <v>0</v>
      </c>
      <c r="P40" s="156">
        <v>0</v>
      </c>
      <c r="Q40" s="156">
        <f t="shared" si="19"/>
        <v>0</v>
      </c>
      <c r="R40" s="156"/>
      <c r="S40" s="156" t="s">
        <v>106</v>
      </c>
      <c r="T40" s="156" t="s">
        <v>107</v>
      </c>
      <c r="U40" s="156">
        <v>0</v>
      </c>
      <c r="V40" s="156">
        <f t="shared" si="20"/>
        <v>0</v>
      </c>
      <c r="W40" s="156"/>
      <c r="X40" s="156" t="s">
        <v>112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113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71">
        <v>30</v>
      </c>
      <c r="B41" s="172" t="s">
        <v>501</v>
      </c>
      <c r="C41" s="179" t="s">
        <v>337</v>
      </c>
      <c r="D41" s="173" t="s">
        <v>105</v>
      </c>
      <c r="E41" s="174">
        <v>1</v>
      </c>
      <c r="F41" s="175">
        <v>0</v>
      </c>
      <c r="G41" s="176">
        <f t="shared" si="14"/>
        <v>0</v>
      </c>
      <c r="H41" s="157">
        <v>2409</v>
      </c>
      <c r="I41" s="156">
        <f t="shared" si="15"/>
        <v>2409</v>
      </c>
      <c r="J41" s="157">
        <v>0</v>
      </c>
      <c r="K41" s="156">
        <f t="shared" si="16"/>
        <v>0</v>
      </c>
      <c r="L41" s="156">
        <v>21</v>
      </c>
      <c r="M41" s="156">
        <f t="shared" si="17"/>
        <v>0</v>
      </c>
      <c r="N41" s="156">
        <v>0</v>
      </c>
      <c r="O41" s="156">
        <f t="shared" si="18"/>
        <v>0</v>
      </c>
      <c r="P41" s="156">
        <v>0</v>
      </c>
      <c r="Q41" s="156">
        <f t="shared" si="19"/>
        <v>0</v>
      </c>
      <c r="R41" s="156"/>
      <c r="S41" s="156" t="s">
        <v>106</v>
      </c>
      <c r="T41" s="156" t="s">
        <v>107</v>
      </c>
      <c r="U41" s="156">
        <v>0</v>
      </c>
      <c r="V41" s="156">
        <f t="shared" si="20"/>
        <v>0</v>
      </c>
      <c r="W41" s="156"/>
      <c r="X41" s="156" t="s">
        <v>112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1">
        <v>31</v>
      </c>
      <c r="B42" s="172" t="s">
        <v>502</v>
      </c>
      <c r="C42" s="179" t="s">
        <v>118</v>
      </c>
      <c r="D42" s="173" t="s">
        <v>105</v>
      </c>
      <c r="E42" s="174">
        <v>1</v>
      </c>
      <c r="F42" s="175">
        <v>0</v>
      </c>
      <c r="G42" s="176">
        <f t="shared" si="14"/>
        <v>0</v>
      </c>
      <c r="H42" s="157">
        <v>2059</v>
      </c>
      <c r="I42" s="156">
        <f t="shared" si="15"/>
        <v>2059</v>
      </c>
      <c r="J42" s="157">
        <v>0</v>
      </c>
      <c r="K42" s="156">
        <f t="shared" si="16"/>
        <v>0</v>
      </c>
      <c r="L42" s="156">
        <v>21</v>
      </c>
      <c r="M42" s="156">
        <f t="shared" si="17"/>
        <v>0</v>
      </c>
      <c r="N42" s="156">
        <v>0</v>
      </c>
      <c r="O42" s="156">
        <f t="shared" si="18"/>
        <v>0</v>
      </c>
      <c r="P42" s="156">
        <v>0</v>
      </c>
      <c r="Q42" s="156">
        <f t="shared" si="19"/>
        <v>0</v>
      </c>
      <c r="R42" s="156"/>
      <c r="S42" s="156" t="s">
        <v>106</v>
      </c>
      <c r="T42" s="156" t="s">
        <v>107</v>
      </c>
      <c r="U42" s="156">
        <v>0</v>
      </c>
      <c r="V42" s="156">
        <f t="shared" si="20"/>
        <v>0</v>
      </c>
      <c r="W42" s="156"/>
      <c r="X42" s="156" t="s">
        <v>112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113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32</v>
      </c>
      <c r="B43" s="172" t="s">
        <v>503</v>
      </c>
      <c r="C43" s="179" t="s">
        <v>504</v>
      </c>
      <c r="D43" s="173" t="s">
        <v>105</v>
      </c>
      <c r="E43" s="174">
        <v>1</v>
      </c>
      <c r="F43" s="175">
        <v>0</v>
      </c>
      <c r="G43" s="176">
        <f t="shared" si="14"/>
        <v>0</v>
      </c>
      <c r="H43" s="157">
        <v>2059</v>
      </c>
      <c r="I43" s="156">
        <f t="shared" si="15"/>
        <v>2059</v>
      </c>
      <c r="J43" s="157">
        <v>0</v>
      </c>
      <c r="K43" s="156">
        <f t="shared" si="16"/>
        <v>0</v>
      </c>
      <c r="L43" s="156">
        <v>21</v>
      </c>
      <c r="M43" s="156">
        <f t="shared" si="17"/>
        <v>0</v>
      </c>
      <c r="N43" s="156">
        <v>0</v>
      </c>
      <c r="O43" s="156">
        <f t="shared" si="18"/>
        <v>0</v>
      </c>
      <c r="P43" s="156">
        <v>0</v>
      </c>
      <c r="Q43" s="156">
        <f t="shared" si="19"/>
        <v>0</v>
      </c>
      <c r="R43" s="156"/>
      <c r="S43" s="156" t="s">
        <v>106</v>
      </c>
      <c r="T43" s="156" t="s">
        <v>107</v>
      </c>
      <c r="U43" s="156">
        <v>0</v>
      </c>
      <c r="V43" s="156">
        <f t="shared" si="20"/>
        <v>0</v>
      </c>
      <c r="W43" s="156"/>
      <c r="X43" s="156" t="s">
        <v>112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71">
        <v>33</v>
      </c>
      <c r="B44" s="172" t="s">
        <v>505</v>
      </c>
      <c r="C44" s="179" t="s">
        <v>122</v>
      </c>
      <c r="D44" s="173" t="s">
        <v>105</v>
      </c>
      <c r="E44" s="174">
        <v>6</v>
      </c>
      <c r="F44" s="175">
        <v>0</v>
      </c>
      <c r="G44" s="176">
        <f t="shared" si="14"/>
        <v>0</v>
      </c>
      <c r="H44" s="157">
        <v>1589</v>
      </c>
      <c r="I44" s="156">
        <f t="shared" si="15"/>
        <v>9534</v>
      </c>
      <c r="J44" s="157">
        <v>0</v>
      </c>
      <c r="K44" s="156">
        <f t="shared" si="16"/>
        <v>0</v>
      </c>
      <c r="L44" s="156">
        <v>21</v>
      </c>
      <c r="M44" s="156">
        <f t="shared" si="17"/>
        <v>0</v>
      </c>
      <c r="N44" s="156">
        <v>0</v>
      </c>
      <c r="O44" s="156">
        <f t="shared" si="18"/>
        <v>0</v>
      </c>
      <c r="P44" s="156">
        <v>0</v>
      </c>
      <c r="Q44" s="156">
        <f t="shared" si="19"/>
        <v>0</v>
      </c>
      <c r="R44" s="156"/>
      <c r="S44" s="156" t="s">
        <v>106</v>
      </c>
      <c r="T44" s="156" t="s">
        <v>107</v>
      </c>
      <c r="U44" s="156">
        <v>0</v>
      </c>
      <c r="V44" s="156">
        <f t="shared" si="20"/>
        <v>0</v>
      </c>
      <c r="W44" s="156"/>
      <c r="X44" s="156" t="s">
        <v>112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0.399999999999999" outlineLevel="1" x14ac:dyDescent="0.25">
      <c r="A45" s="171">
        <v>34</v>
      </c>
      <c r="B45" s="172" t="s">
        <v>506</v>
      </c>
      <c r="C45" s="179" t="s">
        <v>727</v>
      </c>
      <c r="D45" s="173" t="s">
        <v>105</v>
      </c>
      <c r="E45" s="174">
        <v>1</v>
      </c>
      <c r="F45" s="175">
        <v>0</v>
      </c>
      <c r="G45" s="176">
        <f t="shared" si="14"/>
        <v>0</v>
      </c>
      <c r="H45" s="157">
        <v>63012</v>
      </c>
      <c r="I45" s="156">
        <f t="shared" si="15"/>
        <v>63012</v>
      </c>
      <c r="J45" s="157">
        <v>0</v>
      </c>
      <c r="K45" s="156">
        <f t="shared" si="16"/>
        <v>0</v>
      </c>
      <c r="L45" s="156">
        <v>21</v>
      </c>
      <c r="M45" s="156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6"/>
      <c r="S45" s="156" t="s">
        <v>106</v>
      </c>
      <c r="T45" s="156" t="s">
        <v>107</v>
      </c>
      <c r="U45" s="156">
        <v>0</v>
      </c>
      <c r="V45" s="156">
        <f t="shared" si="20"/>
        <v>0</v>
      </c>
      <c r="W45" s="156"/>
      <c r="X45" s="156" t="s">
        <v>112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113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1">
        <v>35</v>
      </c>
      <c r="B46" s="172" t="s">
        <v>507</v>
      </c>
      <c r="C46" s="179" t="s">
        <v>707</v>
      </c>
      <c r="D46" s="173" t="s">
        <v>105</v>
      </c>
      <c r="E46" s="174">
        <v>1</v>
      </c>
      <c r="F46" s="175">
        <v>0</v>
      </c>
      <c r="G46" s="176">
        <f t="shared" si="14"/>
        <v>0</v>
      </c>
      <c r="H46" s="157">
        <v>0</v>
      </c>
      <c r="I46" s="156">
        <f t="shared" si="15"/>
        <v>0</v>
      </c>
      <c r="J46" s="157">
        <v>3876</v>
      </c>
      <c r="K46" s="156">
        <f t="shared" si="16"/>
        <v>3876</v>
      </c>
      <c r="L46" s="156">
        <v>21</v>
      </c>
      <c r="M46" s="156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6"/>
      <c r="S46" s="156" t="s">
        <v>106</v>
      </c>
      <c r="T46" s="156" t="s">
        <v>107</v>
      </c>
      <c r="U46" s="156">
        <v>0</v>
      </c>
      <c r="V46" s="156">
        <f t="shared" si="20"/>
        <v>0</v>
      </c>
      <c r="W46" s="156"/>
      <c r="X46" s="156" t="s">
        <v>108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109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71">
        <v>36</v>
      </c>
      <c r="B47" s="172" t="s">
        <v>509</v>
      </c>
      <c r="C47" s="179" t="s">
        <v>706</v>
      </c>
      <c r="D47" s="173" t="s">
        <v>105</v>
      </c>
      <c r="E47" s="174">
        <v>1</v>
      </c>
      <c r="F47" s="175">
        <v>0</v>
      </c>
      <c r="G47" s="176">
        <f t="shared" si="14"/>
        <v>0</v>
      </c>
      <c r="H47" s="157">
        <v>4264</v>
      </c>
      <c r="I47" s="156">
        <f t="shared" si="15"/>
        <v>4264</v>
      </c>
      <c r="J47" s="157">
        <v>0</v>
      </c>
      <c r="K47" s="156">
        <f t="shared" si="16"/>
        <v>0</v>
      </c>
      <c r="L47" s="156">
        <v>21</v>
      </c>
      <c r="M47" s="156">
        <f t="shared" si="17"/>
        <v>0</v>
      </c>
      <c r="N47" s="156">
        <v>0</v>
      </c>
      <c r="O47" s="156">
        <f t="shared" si="18"/>
        <v>0</v>
      </c>
      <c r="P47" s="156">
        <v>0</v>
      </c>
      <c r="Q47" s="156">
        <f t="shared" si="19"/>
        <v>0</v>
      </c>
      <c r="R47" s="156"/>
      <c r="S47" s="156" t="s">
        <v>106</v>
      </c>
      <c r="T47" s="156" t="s">
        <v>107</v>
      </c>
      <c r="U47" s="156">
        <v>0</v>
      </c>
      <c r="V47" s="156">
        <f t="shared" si="20"/>
        <v>0</v>
      </c>
      <c r="W47" s="156"/>
      <c r="X47" s="156" t="s">
        <v>112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113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71">
        <v>37</v>
      </c>
      <c r="B48" s="172" t="s">
        <v>511</v>
      </c>
      <c r="C48" s="179" t="s">
        <v>705</v>
      </c>
      <c r="D48" s="173" t="s">
        <v>105</v>
      </c>
      <c r="E48" s="174">
        <v>1</v>
      </c>
      <c r="F48" s="175">
        <v>0</v>
      </c>
      <c r="G48" s="176">
        <f t="shared" ref="G48:G54" si="21">ROUND(E48*F48,2)</f>
        <v>0</v>
      </c>
      <c r="H48" s="157">
        <v>2225</v>
      </c>
      <c r="I48" s="156">
        <f t="shared" ref="I48:I54" si="22">ROUND(E48*H48,2)</f>
        <v>2225</v>
      </c>
      <c r="J48" s="157">
        <v>0</v>
      </c>
      <c r="K48" s="156">
        <f t="shared" ref="K48:K54" si="23">ROUND(E48*J48,2)</f>
        <v>0</v>
      </c>
      <c r="L48" s="156">
        <v>21</v>
      </c>
      <c r="M48" s="156">
        <f t="shared" ref="M48:M54" si="24">G48*(1+L48/100)</f>
        <v>0</v>
      </c>
      <c r="N48" s="156">
        <v>0</v>
      </c>
      <c r="O48" s="156">
        <f t="shared" ref="O48:O54" si="25">ROUND(E48*N48,2)</f>
        <v>0</v>
      </c>
      <c r="P48" s="156">
        <v>0</v>
      </c>
      <c r="Q48" s="156">
        <f t="shared" ref="Q48:Q54" si="26">ROUND(E48*P48,2)</f>
        <v>0</v>
      </c>
      <c r="R48" s="156"/>
      <c r="S48" s="156" t="s">
        <v>106</v>
      </c>
      <c r="T48" s="156" t="s">
        <v>107</v>
      </c>
      <c r="U48" s="156">
        <v>0</v>
      </c>
      <c r="V48" s="156">
        <f t="shared" ref="V48:V54" si="27">ROUND(E48*U48,2)</f>
        <v>0</v>
      </c>
      <c r="W48" s="156"/>
      <c r="X48" s="156" t="s">
        <v>112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113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1">
        <v>38</v>
      </c>
      <c r="B49" s="172" t="s">
        <v>512</v>
      </c>
      <c r="C49" s="179" t="s">
        <v>513</v>
      </c>
      <c r="D49" s="173" t="s">
        <v>105</v>
      </c>
      <c r="E49" s="174">
        <v>1</v>
      </c>
      <c r="F49" s="175">
        <v>0</v>
      </c>
      <c r="G49" s="176">
        <f t="shared" si="21"/>
        <v>0</v>
      </c>
      <c r="H49" s="157">
        <v>1334</v>
      </c>
      <c r="I49" s="156">
        <f t="shared" si="22"/>
        <v>1334</v>
      </c>
      <c r="J49" s="157">
        <v>0</v>
      </c>
      <c r="K49" s="156">
        <f t="shared" si="23"/>
        <v>0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106</v>
      </c>
      <c r="T49" s="156" t="s">
        <v>107</v>
      </c>
      <c r="U49" s="156">
        <v>0</v>
      </c>
      <c r="V49" s="156">
        <f t="shared" si="27"/>
        <v>0</v>
      </c>
      <c r="W49" s="156"/>
      <c r="X49" s="156" t="s">
        <v>112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113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71">
        <v>39</v>
      </c>
      <c r="B50" s="172" t="s">
        <v>709</v>
      </c>
      <c r="C50" s="179" t="s">
        <v>708</v>
      </c>
      <c r="D50" s="173" t="s">
        <v>105</v>
      </c>
      <c r="E50" s="174">
        <v>1</v>
      </c>
      <c r="F50" s="175">
        <v>0</v>
      </c>
      <c r="G50" s="176">
        <f t="shared" si="21"/>
        <v>0</v>
      </c>
      <c r="H50" s="157"/>
      <c r="I50" s="156"/>
      <c r="J50" s="157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1">
        <v>40</v>
      </c>
      <c r="B51" s="172" t="s">
        <v>516</v>
      </c>
      <c r="C51" s="179" t="s">
        <v>517</v>
      </c>
      <c r="D51" s="173" t="s">
        <v>105</v>
      </c>
      <c r="E51" s="174">
        <v>2</v>
      </c>
      <c r="F51" s="175">
        <v>0</v>
      </c>
      <c r="G51" s="176">
        <f t="shared" si="21"/>
        <v>0</v>
      </c>
      <c r="H51" s="157">
        <v>515.45000000000005</v>
      </c>
      <c r="I51" s="156">
        <f t="shared" si="22"/>
        <v>1030.9000000000001</v>
      </c>
      <c r="J51" s="157">
        <v>497.55</v>
      </c>
      <c r="K51" s="156">
        <f t="shared" si="23"/>
        <v>995.1</v>
      </c>
      <c r="L51" s="156">
        <v>21</v>
      </c>
      <c r="M51" s="156">
        <f t="shared" si="24"/>
        <v>0</v>
      </c>
      <c r="N51" s="156">
        <v>5.7400000000000003E-3</v>
      </c>
      <c r="O51" s="156">
        <f t="shared" si="25"/>
        <v>0.01</v>
      </c>
      <c r="P51" s="156">
        <v>0</v>
      </c>
      <c r="Q51" s="156">
        <f t="shared" si="26"/>
        <v>0</v>
      </c>
      <c r="R51" s="156"/>
      <c r="S51" s="156" t="s">
        <v>116</v>
      </c>
      <c r="T51" s="156" t="s">
        <v>116</v>
      </c>
      <c r="U51" s="156">
        <v>1.04</v>
      </c>
      <c r="V51" s="156">
        <f t="shared" si="27"/>
        <v>2.08</v>
      </c>
      <c r="W51" s="156"/>
      <c r="X51" s="156" t="s">
        <v>108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109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71">
        <v>41</v>
      </c>
      <c r="B52" s="172" t="s">
        <v>377</v>
      </c>
      <c r="C52" s="179" t="s">
        <v>378</v>
      </c>
      <c r="D52" s="173" t="s">
        <v>105</v>
      </c>
      <c r="E52" s="174">
        <v>1</v>
      </c>
      <c r="F52" s="175">
        <v>0</v>
      </c>
      <c r="G52" s="176">
        <f t="shared" si="21"/>
        <v>0</v>
      </c>
      <c r="H52" s="157">
        <v>608.1</v>
      </c>
      <c r="I52" s="156">
        <f t="shared" si="22"/>
        <v>608.1</v>
      </c>
      <c r="J52" s="157">
        <v>547.9</v>
      </c>
      <c r="K52" s="156">
        <f t="shared" si="23"/>
        <v>547.9</v>
      </c>
      <c r="L52" s="156">
        <v>21</v>
      </c>
      <c r="M52" s="156">
        <f t="shared" si="24"/>
        <v>0</v>
      </c>
      <c r="N52" s="156">
        <v>7.1000000000000004E-3</v>
      </c>
      <c r="O52" s="156">
        <f t="shared" si="25"/>
        <v>0.01</v>
      </c>
      <c r="P52" s="156">
        <v>0</v>
      </c>
      <c r="Q52" s="156">
        <f t="shared" si="26"/>
        <v>0</v>
      </c>
      <c r="R52" s="156"/>
      <c r="S52" s="156" t="s">
        <v>116</v>
      </c>
      <c r="T52" s="156" t="s">
        <v>116</v>
      </c>
      <c r="U52" s="156">
        <v>1.1439999999999999</v>
      </c>
      <c r="V52" s="156">
        <f t="shared" si="27"/>
        <v>1.1399999999999999</v>
      </c>
      <c r="W52" s="156"/>
      <c r="X52" s="156" t="s">
        <v>108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109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71">
        <v>42</v>
      </c>
      <c r="B53" s="172" t="s">
        <v>114</v>
      </c>
      <c r="C53" s="179" t="s">
        <v>115</v>
      </c>
      <c r="D53" s="173" t="s">
        <v>105</v>
      </c>
      <c r="E53" s="174">
        <v>4</v>
      </c>
      <c r="F53" s="175">
        <v>0</v>
      </c>
      <c r="G53" s="176">
        <f t="shared" si="21"/>
        <v>0</v>
      </c>
      <c r="H53" s="157">
        <v>3.37</v>
      </c>
      <c r="I53" s="156">
        <f t="shared" si="22"/>
        <v>13.48</v>
      </c>
      <c r="J53" s="157">
        <v>79.03</v>
      </c>
      <c r="K53" s="156">
        <f t="shared" si="23"/>
        <v>316.12</v>
      </c>
      <c r="L53" s="156">
        <v>21</v>
      </c>
      <c r="M53" s="156">
        <f t="shared" si="24"/>
        <v>0</v>
      </c>
      <c r="N53" s="156">
        <v>0</v>
      </c>
      <c r="O53" s="156">
        <f t="shared" si="25"/>
        <v>0</v>
      </c>
      <c r="P53" s="156">
        <v>0</v>
      </c>
      <c r="Q53" s="156">
        <f t="shared" si="26"/>
        <v>0</v>
      </c>
      <c r="R53" s="156"/>
      <c r="S53" s="156" t="s">
        <v>116</v>
      </c>
      <c r="T53" s="156" t="s">
        <v>116</v>
      </c>
      <c r="U53" s="156">
        <v>0.16500000000000001</v>
      </c>
      <c r="V53" s="156">
        <f t="shared" si="27"/>
        <v>0.66</v>
      </c>
      <c r="W53" s="156"/>
      <c r="X53" s="156" t="s">
        <v>108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109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71">
        <v>43</v>
      </c>
      <c r="B54" s="172" t="s">
        <v>172</v>
      </c>
      <c r="C54" s="179" t="s">
        <v>173</v>
      </c>
      <c r="D54" s="173" t="s">
        <v>105</v>
      </c>
      <c r="E54" s="174">
        <v>2</v>
      </c>
      <c r="F54" s="175">
        <v>0</v>
      </c>
      <c r="G54" s="176">
        <f t="shared" si="21"/>
        <v>0</v>
      </c>
      <c r="H54" s="157">
        <v>4.49</v>
      </c>
      <c r="I54" s="156">
        <f t="shared" si="22"/>
        <v>8.98</v>
      </c>
      <c r="J54" s="157">
        <v>98.51</v>
      </c>
      <c r="K54" s="156">
        <f t="shared" si="23"/>
        <v>197.02</v>
      </c>
      <c r="L54" s="156">
        <v>21</v>
      </c>
      <c r="M54" s="156">
        <f t="shared" si="24"/>
        <v>0</v>
      </c>
      <c r="N54" s="156">
        <v>0</v>
      </c>
      <c r="O54" s="156">
        <f t="shared" si="25"/>
        <v>0</v>
      </c>
      <c r="P54" s="156">
        <v>0</v>
      </c>
      <c r="Q54" s="156">
        <f t="shared" si="26"/>
        <v>0</v>
      </c>
      <c r="R54" s="156"/>
      <c r="S54" s="156" t="s">
        <v>116</v>
      </c>
      <c r="T54" s="156" t="s">
        <v>116</v>
      </c>
      <c r="U54" s="156">
        <v>0.20599999999999999</v>
      </c>
      <c r="V54" s="156">
        <f t="shared" si="27"/>
        <v>0.41</v>
      </c>
      <c r="W54" s="156"/>
      <c r="X54" s="156" t="s">
        <v>108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109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5">
      <c r="A55" s="159" t="s">
        <v>102</v>
      </c>
      <c r="B55" s="160" t="s">
        <v>73</v>
      </c>
      <c r="C55" s="178" t="s">
        <v>74</v>
      </c>
      <c r="D55" s="161"/>
      <c r="E55" s="162"/>
      <c r="F55" s="163"/>
      <c r="G55" s="164">
        <f>SUM(G56:G57)</f>
        <v>0</v>
      </c>
      <c r="H55" s="158"/>
      <c r="I55" s="158">
        <f>SUM(I56:I57)</f>
        <v>585</v>
      </c>
      <c r="J55" s="158"/>
      <c r="K55" s="158">
        <f>SUM(K56:K57)</f>
        <v>7830</v>
      </c>
      <c r="L55" s="158"/>
      <c r="M55" s="158">
        <f>SUM(M56:M57)</f>
        <v>0</v>
      </c>
      <c r="N55" s="158"/>
      <c r="O55" s="158">
        <f>SUM(O56:O57)</f>
        <v>0</v>
      </c>
      <c r="P55" s="158"/>
      <c r="Q55" s="158">
        <f>SUM(Q56:Q57)</f>
        <v>0</v>
      </c>
      <c r="R55" s="158"/>
      <c r="S55" s="158"/>
      <c r="T55" s="158"/>
      <c r="U55" s="158"/>
      <c r="V55" s="158">
        <f>SUM(V56:V57)</f>
        <v>4.5</v>
      </c>
      <c r="W55" s="158"/>
      <c r="X55" s="158"/>
      <c r="AG55" t="s">
        <v>103</v>
      </c>
    </row>
    <row r="56" spans="1:60" outlineLevel="1" x14ac:dyDescent="0.25">
      <c r="A56" s="171">
        <v>44</v>
      </c>
      <c r="B56" s="172" t="s">
        <v>518</v>
      </c>
      <c r="C56" s="179" t="s">
        <v>198</v>
      </c>
      <c r="D56" s="173" t="s">
        <v>149</v>
      </c>
      <c r="E56" s="174">
        <v>45</v>
      </c>
      <c r="F56" s="175">
        <v>0</v>
      </c>
      <c r="G56" s="176">
        <f>ROUND(E56*F56,2)</f>
        <v>0</v>
      </c>
      <c r="H56" s="157">
        <v>0</v>
      </c>
      <c r="I56" s="156">
        <f>ROUND(E56*H56,2)</f>
        <v>0</v>
      </c>
      <c r="J56" s="157">
        <v>25</v>
      </c>
      <c r="K56" s="156">
        <f>ROUND(E56*J56,2)</f>
        <v>1125</v>
      </c>
      <c r="L56" s="156">
        <v>21</v>
      </c>
      <c r="M56" s="156">
        <f>G56*(1+L56/100)</f>
        <v>0</v>
      </c>
      <c r="N56" s="156">
        <v>0</v>
      </c>
      <c r="O56" s="156">
        <f>ROUND(E56*N56,2)</f>
        <v>0</v>
      </c>
      <c r="P56" s="156">
        <v>0</v>
      </c>
      <c r="Q56" s="156">
        <f>ROUND(E56*P56,2)</f>
        <v>0</v>
      </c>
      <c r="R56" s="156"/>
      <c r="S56" s="156" t="s">
        <v>106</v>
      </c>
      <c r="T56" s="156" t="s">
        <v>107</v>
      </c>
      <c r="U56" s="156">
        <v>0</v>
      </c>
      <c r="V56" s="156">
        <f>ROUND(E56*U56,2)</f>
        <v>0</v>
      </c>
      <c r="W56" s="156"/>
      <c r="X56" s="156" t="s">
        <v>108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109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1">
        <v>45</v>
      </c>
      <c r="B57" s="172" t="s">
        <v>519</v>
      </c>
      <c r="C57" s="179" t="s">
        <v>199</v>
      </c>
      <c r="D57" s="173" t="s">
        <v>149</v>
      </c>
      <c r="E57" s="174">
        <v>45</v>
      </c>
      <c r="F57" s="175">
        <v>0</v>
      </c>
      <c r="G57" s="176">
        <f>ROUND(E57*F57,2)</f>
        <v>0</v>
      </c>
      <c r="H57" s="157">
        <v>13</v>
      </c>
      <c r="I57" s="156">
        <f>ROUND(E57*H57,2)</f>
        <v>585</v>
      </c>
      <c r="J57" s="157">
        <v>149</v>
      </c>
      <c r="K57" s="156">
        <f>ROUND(E57*J57,2)</f>
        <v>6705</v>
      </c>
      <c r="L57" s="156">
        <v>21</v>
      </c>
      <c r="M57" s="156">
        <f>G57*(1+L57/100)</f>
        <v>0</v>
      </c>
      <c r="N57" s="156">
        <v>9.0000000000000006E-5</v>
      </c>
      <c r="O57" s="156">
        <f>ROUND(E57*N57,2)</f>
        <v>0</v>
      </c>
      <c r="P57" s="156">
        <v>0</v>
      </c>
      <c r="Q57" s="156">
        <f>ROUND(E57*P57,2)</f>
        <v>0</v>
      </c>
      <c r="R57" s="156"/>
      <c r="S57" s="156" t="s">
        <v>106</v>
      </c>
      <c r="T57" s="156" t="s">
        <v>107</v>
      </c>
      <c r="U57" s="156">
        <v>0.1</v>
      </c>
      <c r="V57" s="156">
        <f>ROUND(E57*U57,2)</f>
        <v>4.5</v>
      </c>
      <c r="W57" s="156"/>
      <c r="X57" s="156" t="s">
        <v>108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109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5">
      <c r="A58" s="159" t="s">
        <v>102</v>
      </c>
      <c r="B58" s="160" t="s">
        <v>75</v>
      </c>
      <c r="C58" s="178" t="s">
        <v>28</v>
      </c>
      <c r="D58" s="161"/>
      <c r="E58" s="162"/>
      <c r="F58" s="163"/>
      <c r="G58" s="164">
        <f>SUM(G59:G68)</f>
        <v>0</v>
      </c>
      <c r="H58" s="158"/>
      <c r="I58" s="158">
        <f>SUM(I59:I68)</f>
        <v>11440</v>
      </c>
      <c r="J58" s="158"/>
      <c r="K58" s="158">
        <f>SUM(K59:K68)</f>
        <v>31120</v>
      </c>
      <c r="L58" s="158"/>
      <c r="M58" s="158">
        <f>SUM(M59:M68)</f>
        <v>0</v>
      </c>
      <c r="N58" s="158"/>
      <c r="O58" s="158">
        <f>SUM(O59:O68)</f>
        <v>0.02</v>
      </c>
      <c r="P58" s="158"/>
      <c r="Q58" s="158">
        <f>SUM(Q59:Q68)</f>
        <v>0</v>
      </c>
      <c r="R58" s="158"/>
      <c r="S58" s="158"/>
      <c r="T58" s="158"/>
      <c r="U58" s="158"/>
      <c r="V58" s="158">
        <f>SUM(V59:V68)</f>
        <v>1.65</v>
      </c>
      <c r="W58" s="158"/>
      <c r="X58" s="158"/>
      <c r="AG58" t="s">
        <v>103</v>
      </c>
    </row>
    <row r="59" spans="1:60" outlineLevel="1" x14ac:dyDescent="0.25">
      <c r="A59" s="171">
        <v>46</v>
      </c>
      <c r="B59" s="172" t="s">
        <v>520</v>
      </c>
      <c r="C59" s="179" t="s">
        <v>124</v>
      </c>
      <c r="D59" s="173" t="s">
        <v>686</v>
      </c>
      <c r="E59" s="174">
        <v>0.5</v>
      </c>
      <c r="F59" s="175">
        <v>0</v>
      </c>
      <c r="G59" s="176">
        <f t="shared" ref="G59:G68" si="28">ROUND(E59*F59,2)</f>
        <v>0</v>
      </c>
      <c r="H59" s="157">
        <v>1380</v>
      </c>
      <c r="I59" s="156">
        <f t="shared" ref="I59:I68" si="29">ROUND(E59*H59,2)</f>
        <v>690</v>
      </c>
      <c r="J59" s="157">
        <v>0</v>
      </c>
      <c r="K59" s="156">
        <f t="shared" ref="K59:K68" si="30">ROUND(E59*J59,2)</f>
        <v>0</v>
      </c>
      <c r="L59" s="156">
        <v>21</v>
      </c>
      <c r="M59" s="156">
        <f t="shared" ref="M59:M68" si="31">G59*(1+L59/100)</f>
        <v>0</v>
      </c>
      <c r="N59" s="156">
        <v>0</v>
      </c>
      <c r="O59" s="156">
        <f t="shared" ref="O59:O68" si="32">ROUND(E59*N59,2)</f>
        <v>0</v>
      </c>
      <c r="P59" s="156">
        <v>0</v>
      </c>
      <c r="Q59" s="156">
        <f t="shared" ref="Q59:Q68" si="33">ROUND(E59*P59,2)</f>
        <v>0</v>
      </c>
      <c r="R59" s="156"/>
      <c r="S59" s="156" t="s">
        <v>106</v>
      </c>
      <c r="T59" s="156" t="s">
        <v>107</v>
      </c>
      <c r="U59" s="156">
        <v>0</v>
      </c>
      <c r="V59" s="156">
        <f t="shared" ref="V59:V68" si="34">ROUND(E59*U59,2)</f>
        <v>0</v>
      </c>
      <c r="W59" s="156"/>
      <c r="X59" s="156" t="s">
        <v>108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109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0.399999999999999" outlineLevel="1" x14ac:dyDescent="0.25">
      <c r="A60" s="171">
        <v>47</v>
      </c>
      <c r="B60" s="172" t="s">
        <v>710</v>
      </c>
      <c r="C60" s="179" t="s">
        <v>679</v>
      </c>
      <c r="D60" s="173" t="s">
        <v>105</v>
      </c>
      <c r="E60" s="174">
        <v>1</v>
      </c>
      <c r="F60" s="175">
        <v>0</v>
      </c>
      <c r="G60" s="176">
        <f t="shared" si="28"/>
        <v>0</v>
      </c>
      <c r="H60" s="157"/>
      <c r="I60" s="156"/>
      <c r="J60" s="157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71">
        <v>48</v>
      </c>
      <c r="B61" s="172" t="s">
        <v>521</v>
      </c>
      <c r="C61" s="179" t="s">
        <v>127</v>
      </c>
      <c r="D61" s="173" t="s">
        <v>105</v>
      </c>
      <c r="E61" s="174">
        <v>1</v>
      </c>
      <c r="F61" s="175">
        <v>0</v>
      </c>
      <c r="G61" s="176">
        <f t="shared" si="28"/>
        <v>0</v>
      </c>
      <c r="H61" s="157">
        <v>4500</v>
      </c>
      <c r="I61" s="156">
        <f t="shared" si="29"/>
        <v>4500</v>
      </c>
      <c r="J61" s="157">
        <v>0</v>
      </c>
      <c r="K61" s="156">
        <f t="shared" si="30"/>
        <v>0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106</v>
      </c>
      <c r="T61" s="156" t="s">
        <v>107</v>
      </c>
      <c r="U61" s="156">
        <v>0</v>
      </c>
      <c r="V61" s="156">
        <f t="shared" si="34"/>
        <v>0</v>
      </c>
      <c r="W61" s="156"/>
      <c r="X61" s="156" t="s">
        <v>108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109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1">
        <v>49</v>
      </c>
      <c r="B62" s="172" t="s">
        <v>522</v>
      </c>
      <c r="C62" s="179" t="s">
        <v>129</v>
      </c>
      <c r="D62" s="173" t="s">
        <v>105</v>
      </c>
      <c r="E62" s="174">
        <v>1</v>
      </c>
      <c r="F62" s="175">
        <v>0</v>
      </c>
      <c r="G62" s="176">
        <f t="shared" si="28"/>
        <v>0</v>
      </c>
      <c r="H62" s="157">
        <v>0</v>
      </c>
      <c r="I62" s="156">
        <f t="shared" si="29"/>
        <v>0</v>
      </c>
      <c r="J62" s="157">
        <v>8500</v>
      </c>
      <c r="K62" s="156">
        <f t="shared" si="30"/>
        <v>8500</v>
      </c>
      <c r="L62" s="156">
        <v>21</v>
      </c>
      <c r="M62" s="156">
        <f t="shared" si="31"/>
        <v>0</v>
      </c>
      <c r="N62" s="156">
        <v>0</v>
      </c>
      <c r="O62" s="156">
        <f t="shared" si="32"/>
        <v>0</v>
      </c>
      <c r="P62" s="156">
        <v>0</v>
      </c>
      <c r="Q62" s="156">
        <f t="shared" si="33"/>
        <v>0</v>
      </c>
      <c r="R62" s="156"/>
      <c r="S62" s="156" t="s">
        <v>106</v>
      </c>
      <c r="T62" s="156" t="s">
        <v>107</v>
      </c>
      <c r="U62" s="156">
        <v>0</v>
      </c>
      <c r="V62" s="156">
        <f t="shared" si="34"/>
        <v>0</v>
      </c>
      <c r="W62" s="156"/>
      <c r="X62" s="156" t="s">
        <v>108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109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71">
        <v>50</v>
      </c>
      <c r="B63" s="172" t="s">
        <v>523</v>
      </c>
      <c r="C63" s="179" t="s">
        <v>131</v>
      </c>
      <c r="D63" s="173" t="s">
        <v>105</v>
      </c>
      <c r="E63" s="174">
        <v>15</v>
      </c>
      <c r="F63" s="175">
        <v>0</v>
      </c>
      <c r="G63" s="176">
        <f t="shared" si="28"/>
        <v>0</v>
      </c>
      <c r="H63" s="157">
        <v>110</v>
      </c>
      <c r="I63" s="156">
        <f t="shared" si="29"/>
        <v>1650</v>
      </c>
      <c r="J63" s="157">
        <v>40</v>
      </c>
      <c r="K63" s="156">
        <f t="shared" si="30"/>
        <v>600</v>
      </c>
      <c r="L63" s="156">
        <v>21</v>
      </c>
      <c r="M63" s="156">
        <f t="shared" si="31"/>
        <v>0</v>
      </c>
      <c r="N63" s="156">
        <v>1.1299999999999999E-3</v>
      </c>
      <c r="O63" s="156">
        <f t="shared" si="32"/>
        <v>0.02</v>
      </c>
      <c r="P63" s="156">
        <v>0</v>
      </c>
      <c r="Q63" s="156">
        <f t="shared" si="33"/>
        <v>0</v>
      </c>
      <c r="R63" s="156"/>
      <c r="S63" s="156" t="s">
        <v>106</v>
      </c>
      <c r="T63" s="156" t="s">
        <v>107</v>
      </c>
      <c r="U63" s="156">
        <v>0.11</v>
      </c>
      <c r="V63" s="156">
        <f t="shared" si="34"/>
        <v>1.65</v>
      </c>
      <c r="W63" s="156"/>
      <c r="X63" s="156" t="s">
        <v>108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109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30.6" outlineLevel="1" x14ac:dyDescent="0.25">
      <c r="A64" s="171">
        <v>51</v>
      </c>
      <c r="B64" s="172" t="s">
        <v>524</v>
      </c>
      <c r="C64" s="179" t="s">
        <v>133</v>
      </c>
      <c r="D64" s="173" t="s">
        <v>105</v>
      </c>
      <c r="E64" s="174">
        <v>1</v>
      </c>
      <c r="F64" s="175">
        <v>0</v>
      </c>
      <c r="G64" s="176">
        <f t="shared" si="28"/>
        <v>0</v>
      </c>
      <c r="H64" s="157">
        <v>0</v>
      </c>
      <c r="I64" s="156">
        <f t="shared" si="29"/>
        <v>0</v>
      </c>
      <c r="J64" s="157">
        <v>12500</v>
      </c>
      <c r="K64" s="156">
        <f t="shared" si="30"/>
        <v>12500</v>
      </c>
      <c r="L64" s="156">
        <v>21</v>
      </c>
      <c r="M64" s="156">
        <f t="shared" si="31"/>
        <v>0</v>
      </c>
      <c r="N64" s="156">
        <v>0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106</v>
      </c>
      <c r="T64" s="156" t="s">
        <v>107</v>
      </c>
      <c r="U64" s="156">
        <v>0</v>
      </c>
      <c r="V64" s="156">
        <f t="shared" si="34"/>
        <v>0</v>
      </c>
      <c r="W64" s="156"/>
      <c r="X64" s="156" t="s">
        <v>108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109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30.6" outlineLevel="1" x14ac:dyDescent="0.25">
      <c r="A65" s="171">
        <v>52</v>
      </c>
      <c r="B65" s="172" t="s">
        <v>525</v>
      </c>
      <c r="C65" s="179" t="s">
        <v>135</v>
      </c>
      <c r="D65" s="173" t="s">
        <v>105</v>
      </c>
      <c r="E65" s="174">
        <v>1</v>
      </c>
      <c r="F65" s="175">
        <v>0</v>
      </c>
      <c r="G65" s="176">
        <f t="shared" si="28"/>
        <v>0</v>
      </c>
      <c r="H65" s="157">
        <v>0</v>
      </c>
      <c r="I65" s="156">
        <f t="shared" si="29"/>
        <v>0</v>
      </c>
      <c r="J65" s="157">
        <v>1520</v>
      </c>
      <c r="K65" s="156">
        <f t="shared" si="30"/>
        <v>1520</v>
      </c>
      <c r="L65" s="156">
        <v>21</v>
      </c>
      <c r="M65" s="156">
        <f t="shared" si="31"/>
        <v>0</v>
      </c>
      <c r="N65" s="156">
        <v>0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106</v>
      </c>
      <c r="T65" s="156" t="s">
        <v>107</v>
      </c>
      <c r="U65" s="156">
        <v>0</v>
      </c>
      <c r="V65" s="156">
        <f t="shared" si="34"/>
        <v>0</v>
      </c>
      <c r="W65" s="156"/>
      <c r="X65" s="156" t="s">
        <v>108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109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71">
        <v>53</v>
      </c>
      <c r="B66" s="172" t="s">
        <v>526</v>
      </c>
      <c r="C66" s="179" t="s">
        <v>136</v>
      </c>
      <c r="D66" s="173" t="s">
        <v>105</v>
      </c>
      <c r="E66" s="174">
        <v>1</v>
      </c>
      <c r="F66" s="175">
        <v>0</v>
      </c>
      <c r="G66" s="176">
        <f t="shared" si="28"/>
        <v>0</v>
      </c>
      <c r="H66" s="157">
        <v>0</v>
      </c>
      <c r="I66" s="156">
        <f t="shared" si="29"/>
        <v>0</v>
      </c>
      <c r="J66" s="157">
        <v>8000</v>
      </c>
      <c r="K66" s="156">
        <f t="shared" si="30"/>
        <v>8000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106</v>
      </c>
      <c r="T66" s="156" t="s">
        <v>107</v>
      </c>
      <c r="U66" s="156">
        <v>0</v>
      </c>
      <c r="V66" s="156">
        <f t="shared" si="34"/>
        <v>0</v>
      </c>
      <c r="W66" s="156"/>
      <c r="X66" s="156" t="s">
        <v>108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109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0.399999999999999" outlineLevel="1" x14ac:dyDescent="0.25">
      <c r="A67" s="171">
        <v>54</v>
      </c>
      <c r="B67" s="172" t="s">
        <v>527</v>
      </c>
      <c r="C67" s="179" t="s">
        <v>257</v>
      </c>
      <c r="D67" s="173" t="s">
        <v>105</v>
      </c>
      <c r="E67" s="174">
        <v>1</v>
      </c>
      <c r="F67" s="175">
        <v>0</v>
      </c>
      <c r="G67" s="176">
        <f t="shared" si="28"/>
        <v>0</v>
      </c>
      <c r="H67" s="157">
        <v>850</v>
      </c>
      <c r="I67" s="156">
        <f t="shared" si="29"/>
        <v>850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106</v>
      </c>
      <c r="T67" s="156" t="s">
        <v>107</v>
      </c>
      <c r="U67" s="156">
        <v>0</v>
      </c>
      <c r="V67" s="156">
        <f t="shared" si="34"/>
        <v>0</v>
      </c>
      <c r="W67" s="156"/>
      <c r="X67" s="156" t="s">
        <v>112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0.399999999999999" outlineLevel="1" x14ac:dyDescent="0.25">
      <c r="A68" s="171">
        <v>55</v>
      </c>
      <c r="B68" s="172" t="s">
        <v>528</v>
      </c>
      <c r="C68" s="179" t="s">
        <v>206</v>
      </c>
      <c r="D68" s="173" t="s">
        <v>105</v>
      </c>
      <c r="E68" s="174">
        <v>1</v>
      </c>
      <c r="F68" s="175">
        <v>0</v>
      </c>
      <c r="G68" s="176">
        <f t="shared" si="28"/>
        <v>0</v>
      </c>
      <c r="H68" s="157">
        <v>3750</v>
      </c>
      <c r="I68" s="156">
        <f t="shared" si="29"/>
        <v>3750</v>
      </c>
      <c r="J68" s="157">
        <v>0</v>
      </c>
      <c r="K68" s="156">
        <f t="shared" si="30"/>
        <v>0</v>
      </c>
      <c r="L68" s="156">
        <v>21</v>
      </c>
      <c r="M68" s="156">
        <f t="shared" si="31"/>
        <v>0</v>
      </c>
      <c r="N68" s="156">
        <v>0</v>
      </c>
      <c r="O68" s="156">
        <f t="shared" si="32"/>
        <v>0</v>
      </c>
      <c r="P68" s="156">
        <v>0</v>
      </c>
      <c r="Q68" s="156">
        <f t="shared" si="33"/>
        <v>0</v>
      </c>
      <c r="R68" s="156"/>
      <c r="S68" s="156" t="s">
        <v>106</v>
      </c>
      <c r="T68" s="156" t="s">
        <v>107</v>
      </c>
      <c r="U68" s="156">
        <v>0</v>
      </c>
      <c r="V68" s="156">
        <f t="shared" si="34"/>
        <v>0</v>
      </c>
      <c r="W68" s="156"/>
      <c r="X68" s="156" t="s">
        <v>112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113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5">
      <c r="A69" s="159" t="s">
        <v>102</v>
      </c>
      <c r="B69" s="160" t="s">
        <v>76</v>
      </c>
      <c r="C69" s="178" t="s">
        <v>29</v>
      </c>
      <c r="D69" s="161"/>
      <c r="E69" s="162"/>
      <c r="F69" s="163"/>
      <c r="G69" s="164">
        <f>SUM(G70:G73)</f>
        <v>0</v>
      </c>
      <c r="H69" s="158"/>
      <c r="I69" s="158">
        <f>SUM(I70:I73)</f>
        <v>0</v>
      </c>
      <c r="J69" s="158"/>
      <c r="K69" s="158">
        <f>SUM(K70:K73)</f>
        <v>24500</v>
      </c>
      <c r="L69" s="158"/>
      <c r="M69" s="158">
        <f>SUM(M70:M73)</f>
        <v>0</v>
      </c>
      <c r="N69" s="158"/>
      <c r="O69" s="158">
        <f>SUM(O70:O73)</f>
        <v>0</v>
      </c>
      <c r="P69" s="158"/>
      <c r="Q69" s="158">
        <f>SUM(Q70:Q73)</f>
        <v>0</v>
      </c>
      <c r="R69" s="158"/>
      <c r="S69" s="158"/>
      <c r="T69" s="158"/>
      <c r="U69" s="158"/>
      <c r="V69" s="158">
        <f>SUM(V70:V73)</f>
        <v>0</v>
      </c>
      <c r="W69" s="158"/>
      <c r="X69" s="158"/>
      <c r="AG69" t="s">
        <v>103</v>
      </c>
    </row>
    <row r="70" spans="1:60" outlineLevel="1" x14ac:dyDescent="0.25">
      <c r="A70" s="171">
        <v>56</v>
      </c>
      <c r="B70" s="172" t="s">
        <v>529</v>
      </c>
      <c r="C70" s="179" t="s">
        <v>137</v>
      </c>
      <c r="D70" s="173" t="s">
        <v>105</v>
      </c>
      <c r="E70" s="174">
        <v>1</v>
      </c>
      <c r="F70" s="175">
        <v>0</v>
      </c>
      <c r="G70" s="176">
        <f>ROUND(E70*F70,2)</f>
        <v>0</v>
      </c>
      <c r="H70" s="157">
        <v>0</v>
      </c>
      <c r="I70" s="156">
        <f>ROUND(E70*H70,2)</f>
        <v>0</v>
      </c>
      <c r="J70" s="157">
        <v>14500</v>
      </c>
      <c r="K70" s="156">
        <f>ROUND(E70*J70,2)</f>
        <v>14500</v>
      </c>
      <c r="L70" s="156">
        <v>21</v>
      </c>
      <c r="M70" s="156">
        <f>G70*(1+L70/100)</f>
        <v>0</v>
      </c>
      <c r="N70" s="156">
        <v>0</v>
      </c>
      <c r="O70" s="156">
        <f>ROUND(E70*N70,2)</f>
        <v>0</v>
      </c>
      <c r="P70" s="156">
        <v>0</v>
      </c>
      <c r="Q70" s="156">
        <f>ROUND(E70*P70,2)</f>
        <v>0</v>
      </c>
      <c r="R70" s="156"/>
      <c r="S70" s="156" t="s">
        <v>106</v>
      </c>
      <c r="T70" s="156" t="s">
        <v>107</v>
      </c>
      <c r="U70" s="156">
        <v>0</v>
      </c>
      <c r="V70" s="156">
        <f>ROUND(E70*U70,2)</f>
        <v>0</v>
      </c>
      <c r="W70" s="156"/>
      <c r="X70" s="156" t="s">
        <v>108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109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1">
        <v>57</v>
      </c>
      <c r="B71" s="172" t="s">
        <v>530</v>
      </c>
      <c r="C71" s="179" t="s">
        <v>139</v>
      </c>
      <c r="D71" s="173" t="s">
        <v>105</v>
      </c>
      <c r="E71" s="174">
        <v>1</v>
      </c>
      <c r="F71" s="175">
        <v>0</v>
      </c>
      <c r="G71" s="176">
        <f>ROUND(E71*F71,2)</f>
        <v>0</v>
      </c>
      <c r="H71" s="157">
        <v>0</v>
      </c>
      <c r="I71" s="156">
        <f>ROUND(E71*H71,2)</f>
        <v>0</v>
      </c>
      <c r="J71" s="157">
        <v>4000</v>
      </c>
      <c r="K71" s="156">
        <f>ROUND(E71*J71,2)</f>
        <v>4000</v>
      </c>
      <c r="L71" s="156">
        <v>21</v>
      </c>
      <c r="M71" s="156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6"/>
      <c r="S71" s="156" t="s">
        <v>106</v>
      </c>
      <c r="T71" s="156" t="s">
        <v>107</v>
      </c>
      <c r="U71" s="156">
        <v>0</v>
      </c>
      <c r="V71" s="156">
        <f>ROUND(E71*U71,2)</f>
        <v>0</v>
      </c>
      <c r="W71" s="156"/>
      <c r="X71" s="156" t="s">
        <v>108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109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71">
        <v>58</v>
      </c>
      <c r="B72" s="172" t="s">
        <v>531</v>
      </c>
      <c r="C72" s="179" t="s">
        <v>141</v>
      </c>
      <c r="D72" s="173" t="s">
        <v>105</v>
      </c>
      <c r="E72" s="174">
        <v>1</v>
      </c>
      <c r="F72" s="175">
        <v>0</v>
      </c>
      <c r="G72" s="176">
        <f>ROUND(E72*F72,2)</f>
        <v>0</v>
      </c>
      <c r="H72" s="157">
        <v>0</v>
      </c>
      <c r="I72" s="156">
        <f>ROUND(E72*H72,2)</f>
        <v>0</v>
      </c>
      <c r="J72" s="157">
        <v>4500</v>
      </c>
      <c r="K72" s="156">
        <f>ROUND(E72*J72,2)</f>
        <v>4500</v>
      </c>
      <c r="L72" s="156">
        <v>21</v>
      </c>
      <c r="M72" s="156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6"/>
      <c r="S72" s="156" t="s">
        <v>106</v>
      </c>
      <c r="T72" s="156" t="s">
        <v>107</v>
      </c>
      <c r="U72" s="156">
        <v>0</v>
      </c>
      <c r="V72" s="156">
        <f>ROUND(E72*U72,2)</f>
        <v>0</v>
      </c>
      <c r="W72" s="156"/>
      <c r="X72" s="156" t="s">
        <v>108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109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65">
        <v>59</v>
      </c>
      <c r="B73" s="166" t="s">
        <v>532</v>
      </c>
      <c r="C73" s="180" t="s">
        <v>142</v>
      </c>
      <c r="D73" s="167" t="s">
        <v>105</v>
      </c>
      <c r="E73" s="168">
        <v>1</v>
      </c>
      <c r="F73" s="169">
        <v>0</v>
      </c>
      <c r="G73" s="170">
        <f>ROUND(E73*F73,2)</f>
        <v>0</v>
      </c>
      <c r="H73" s="157">
        <v>0</v>
      </c>
      <c r="I73" s="156">
        <f>ROUND(E73*H73,2)</f>
        <v>0</v>
      </c>
      <c r="J73" s="157">
        <v>1500</v>
      </c>
      <c r="K73" s="156">
        <f>ROUND(E73*J73,2)</f>
        <v>1500</v>
      </c>
      <c r="L73" s="156">
        <v>21</v>
      </c>
      <c r="M73" s="156">
        <f>G73*(1+L73/100)</f>
        <v>0</v>
      </c>
      <c r="N73" s="156">
        <v>0</v>
      </c>
      <c r="O73" s="156">
        <f>ROUND(E73*N73,2)</f>
        <v>0</v>
      </c>
      <c r="P73" s="156">
        <v>0</v>
      </c>
      <c r="Q73" s="156">
        <f>ROUND(E73*P73,2)</f>
        <v>0</v>
      </c>
      <c r="R73" s="156"/>
      <c r="S73" s="156" t="s">
        <v>106</v>
      </c>
      <c r="T73" s="156" t="s">
        <v>107</v>
      </c>
      <c r="U73" s="156">
        <v>0</v>
      </c>
      <c r="V73" s="156">
        <f>ROUND(E73*U73,2)</f>
        <v>0</v>
      </c>
      <c r="W73" s="156"/>
      <c r="X73" s="156" t="s">
        <v>108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109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x14ac:dyDescent="0.25">
      <c r="A74" s="3"/>
      <c r="B74" s="4"/>
      <c r="C74" s="181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v>15</v>
      </c>
      <c r="AF74">
        <v>21</v>
      </c>
      <c r="AG74" t="s">
        <v>89</v>
      </c>
    </row>
    <row r="75" spans="1:60" x14ac:dyDescent="0.25">
      <c r="A75" s="150"/>
      <c r="B75" s="151" t="s">
        <v>30</v>
      </c>
      <c r="C75" s="182"/>
      <c r="D75" s="152"/>
      <c r="E75" s="153"/>
      <c r="F75" s="153"/>
      <c r="G75" s="177">
        <f>G8+G10+G21+G33+G55+G58+G69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f>SUMIF(L7:L73,AE74,G7:G73)</f>
        <v>0</v>
      </c>
      <c r="AF75">
        <f>SUMIF(L7:L73,AF74,G7:G73)</f>
        <v>0</v>
      </c>
      <c r="AG75" t="s">
        <v>143</v>
      </c>
    </row>
    <row r="76" spans="1:60" x14ac:dyDescent="0.25">
      <c r="A76" s="3"/>
      <c r="B76" s="4"/>
      <c r="C76" s="181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5">
      <c r="A77" s="3"/>
      <c r="B77" s="4"/>
      <c r="C77" s="181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5">
      <c r="A78" s="262" t="s">
        <v>144</v>
      </c>
      <c r="B78" s="262"/>
      <c r="C78" s="26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5">
      <c r="A79" s="243"/>
      <c r="B79" s="244"/>
      <c r="C79" s="245"/>
      <c r="D79" s="244"/>
      <c r="E79" s="244"/>
      <c r="F79" s="244"/>
      <c r="G79" s="24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145</v>
      </c>
    </row>
    <row r="80" spans="1:60" x14ac:dyDescent="0.25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5">
      <c r="A81" s="247"/>
      <c r="B81" s="248"/>
      <c r="C81" s="249"/>
      <c r="D81" s="248"/>
      <c r="E81" s="248"/>
      <c r="F81" s="248"/>
      <c r="G81" s="250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5">
      <c r="A82" s="247"/>
      <c r="B82" s="248"/>
      <c r="C82" s="249"/>
      <c r="D82" s="248"/>
      <c r="E82" s="248"/>
      <c r="F82" s="248"/>
      <c r="G82" s="250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5">
      <c r="A83" s="251"/>
      <c r="B83" s="252"/>
      <c r="C83" s="253"/>
      <c r="D83" s="252"/>
      <c r="E83" s="252"/>
      <c r="F83" s="252"/>
      <c r="G83" s="25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5">
      <c r="A84" s="3"/>
      <c r="B84" s="4"/>
      <c r="C84" s="181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5">
      <c r="C85" s="183"/>
      <c r="D85" s="10"/>
      <c r="AG85" t="s">
        <v>146</v>
      </c>
    </row>
    <row r="86" spans="1:33" x14ac:dyDescent="0.25">
      <c r="D86" s="10"/>
    </row>
    <row r="87" spans="1:33" x14ac:dyDescent="0.25">
      <c r="D87" s="10"/>
    </row>
    <row r="88" spans="1:33" x14ac:dyDescent="0.25">
      <c r="D88" s="10"/>
    </row>
    <row r="89" spans="1:33" x14ac:dyDescent="0.25">
      <c r="D89" s="10"/>
    </row>
    <row r="90" spans="1:33" x14ac:dyDescent="0.25">
      <c r="D90" s="10"/>
    </row>
    <row r="91" spans="1:33" x14ac:dyDescent="0.25">
      <c r="D91" s="10"/>
    </row>
    <row r="92" spans="1:33" x14ac:dyDescent="0.25">
      <c r="D92" s="10"/>
    </row>
    <row r="93" spans="1:33" x14ac:dyDescent="0.25">
      <c r="D93" s="10"/>
    </row>
    <row r="94" spans="1:33" x14ac:dyDescent="0.25">
      <c r="D94" s="10"/>
    </row>
    <row r="95" spans="1:33" x14ac:dyDescent="0.25">
      <c r="D95" s="10"/>
    </row>
    <row r="96" spans="1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</sheetData>
  <mergeCells count="6">
    <mergeCell ref="A79:G83"/>
    <mergeCell ref="A1:G1"/>
    <mergeCell ref="C2:G2"/>
    <mergeCell ref="C3:G3"/>
    <mergeCell ref="C4:G4"/>
    <mergeCell ref="A78:C7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BH4981"/>
  <sheetViews>
    <sheetView workbookViewId="0">
      <pane ySplit="7" topLeftCell="A29" activePane="bottomLeft" state="frozen"/>
      <selection pane="bottomLeft" activeCell="C40" sqref="C40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58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SUM(G9)</f>
        <v>0</v>
      </c>
      <c r="H8" s="158"/>
      <c r="I8" s="158">
        <f>SUM(I9:I9)</f>
        <v>0</v>
      </c>
      <c r="J8" s="158"/>
      <c r="K8" s="158">
        <f>SUM(K9:K9)</f>
        <v>24650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ht="30.6" outlineLevel="1" x14ac:dyDescent="0.25">
      <c r="A9" s="171">
        <v>1</v>
      </c>
      <c r="B9" s="172" t="s">
        <v>533</v>
      </c>
      <c r="C9" s="179" t="s">
        <v>349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24650</v>
      </c>
      <c r="K9" s="156">
        <f>ROUND(E9*J9,2)</f>
        <v>24650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SUM(G11:G33)</f>
        <v>0</v>
      </c>
      <c r="H10" s="158"/>
      <c r="I10" s="158">
        <f>SUM(I11:I23)</f>
        <v>38931.75</v>
      </c>
      <c r="J10" s="158"/>
      <c r="K10" s="158">
        <f>SUM(K11:K23)</f>
        <v>11050</v>
      </c>
      <c r="L10" s="158"/>
      <c r="M10" s="158">
        <f>SUM(M11:M23)</f>
        <v>0</v>
      </c>
      <c r="N10" s="158"/>
      <c r="O10" s="158">
        <f>SUM(O11:O23)</f>
        <v>0.03</v>
      </c>
      <c r="P10" s="158"/>
      <c r="Q10" s="158">
        <f>SUM(Q11:Q23)</f>
        <v>0</v>
      </c>
      <c r="R10" s="158"/>
      <c r="S10" s="158"/>
      <c r="T10" s="158"/>
      <c r="U10" s="158"/>
      <c r="V10" s="158">
        <f>SUM(V11:V23)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534</v>
      </c>
      <c r="C11" s="179" t="s">
        <v>148</v>
      </c>
      <c r="D11" s="173" t="s">
        <v>149</v>
      </c>
      <c r="E11" s="174">
        <v>65</v>
      </c>
      <c r="F11" s="175">
        <v>0</v>
      </c>
      <c r="G11" s="176">
        <f t="shared" ref="G11:G23" si="0">ROUND(E11*F11,2)</f>
        <v>0</v>
      </c>
      <c r="H11" s="157">
        <v>0</v>
      </c>
      <c r="I11" s="156">
        <f t="shared" ref="I11:I23" si="1">ROUND(E11*H11,2)</f>
        <v>0</v>
      </c>
      <c r="J11" s="157">
        <v>170</v>
      </c>
      <c r="K11" s="156">
        <f t="shared" ref="K11:K23" si="2">ROUND(E11*J11,2)</f>
        <v>11050</v>
      </c>
      <c r="L11" s="156">
        <v>21</v>
      </c>
      <c r="M11" s="156">
        <f t="shared" ref="M11:M23" si="3">G11*(1+L11/100)</f>
        <v>0</v>
      </c>
      <c r="N11" s="156">
        <v>0</v>
      </c>
      <c r="O11" s="156">
        <f t="shared" ref="O11:O23" si="4">ROUND(E11*N11,2)</f>
        <v>0</v>
      </c>
      <c r="P11" s="156">
        <v>0</v>
      </c>
      <c r="Q11" s="156">
        <f t="shared" ref="Q11:Q23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23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535</v>
      </c>
      <c r="C12" s="179" t="s">
        <v>150</v>
      </c>
      <c r="D12" s="173" t="s">
        <v>105</v>
      </c>
      <c r="E12" s="174">
        <v>45</v>
      </c>
      <c r="F12" s="175">
        <v>0</v>
      </c>
      <c r="G12" s="176">
        <f t="shared" si="0"/>
        <v>0</v>
      </c>
      <c r="H12" s="157">
        <v>150</v>
      </c>
      <c r="I12" s="156">
        <f t="shared" si="1"/>
        <v>6750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si="6"/>
        <v>0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71">
        <v>4</v>
      </c>
      <c r="B13" s="172" t="s">
        <v>536</v>
      </c>
      <c r="C13" s="179" t="s">
        <v>152</v>
      </c>
      <c r="D13" s="173" t="s">
        <v>149</v>
      </c>
      <c r="E13" s="174">
        <v>18</v>
      </c>
      <c r="F13" s="175">
        <v>0</v>
      </c>
      <c r="G13" s="176">
        <f t="shared" si="0"/>
        <v>0</v>
      </c>
      <c r="H13" s="157">
        <v>769</v>
      </c>
      <c r="I13" s="156">
        <f t="shared" si="1"/>
        <v>13842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1.5299999999999999E-3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106</v>
      </c>
      <c r="T13" s="156" t="s">
        <v>116</v>
      </c>
      <c r="U13" s="156">
        <v>0</v>
      </c>
      <c r="V13" s="156">
        <f t="shared" si="6"/>
        <v>0</v>
      </c>
      <c r="W13" s="156"/>
      <c r="X13" s="156" t="s">
        <v>112</v>
      </c>
      <c r="Y13" s="147"/>
      <c r="Z13" s="18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0.6" outlineLevel="1" x14ac:dyDescent="0.25">
      <c r="A14" s="171">
        <v>5</v>
      </c>
      <c r="B14" s="172" t="s">
        <v>537</v>
      </c>
      <c r="C14" s="179" t="s">
        <v>353</v>
      </c>
      <c r="D14" s="173" t="s">
        <v>149</v>
      </c>
      <c r="E14" s="174">
        <v>1.5</v>
      </c>
      <c r="F14" s="175">
        <v>0</v>
      </c>
      <c r="G14" s="176">
        <f t="shared" si="0"/>
        <v>0</v>
      </c>
      <c r="H14" s="157">
        <v>740</v>
      </c>
      <c r="I14" s="156">
        <f t="shared" si="1"/>
        <v>1110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1.41E-3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116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30.6" outlineLevel="1" x14ac:dyDescent="0.25">
      <c r="A15" s="171">
        <v>6</v>
      </c>
      <c r="B15" s="172" t="s">
        <v>538</v>
      </c>
      <c r="C15" s="179" t="s">
        <v>151</v>
      </c>
      <c r="D15" s="173" t="s">
        <v>149</v>
      </c>
      <c r="E15" s="174">
        <v>33</v>
      </c>
      <c r="F15" s="175">
        <v>0</v>
      </c>
      <c r="G15" s="176">
        <f t="shared" si="0"/>
        <v>0</v>
      </c>
      <c r="H15" s="157"/>
      <c r="I15" s="156"/>
      <c r="J15" s="157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0.6" outlineLevel="1" x14ac:dyDescent="0.25">
      <c r="A16" s="171">
        <v>7</v>
      </c>
      <c r="B16" s="172" t="s">
        <v>539</v>
      </c>
      <c r="C16" s="179" t="s">
        <v>211</v>
      </c>
      <c r="D16" s="173" t="s">
        <v>149</v>
      </c>
      <c r="E16" s="174">
        <v>1.5</v>
      </c>
      <c r="F16" s="175">
        <v>0</v>
      </c>
      <c r="G16" s="176">
        <f t="shared" si="0"/>
        <v>0</v>
      </c>
      <c r="H16" s="157">
        <v>253.5</v>
      </c>
      <c r="I16" s="156">
        <f t="shared" si="1"/>
        <v>380.25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8.0000000000000004E-4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116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30.6" outlineLevel="1" x14ac:dyDescent="0.25">
      <c r="A17" s="171">
        <v>8</v>
      </c>
      <c r="B17" s="172" t="s">
        <v>540</v>
      </c>
      <c r="C17" s="179" t="s">
        <v>212</v>
      </c>
      <c r="D17" s="173" t="s">
        <v>149</v>
      </c>
      <c r="E17" s="174">
        <v>11</v>
      </c>
      <c r="F17" s="175">
        <v>0</v>
      </c>
      <c r="G17" s="176">
        <f t="shared" si="0"/>
        <v>0</v>
      </c>
      <c r="H17" s="157">
        <v>173.5</v>
      </c>
      <c r="I17" s="156">
        <f t="shared" si="1"/>
        <v>1908.5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3.8999999999999999E-4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116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541</v>
      </c>
      <c r="C18" s="179" t="s">
        <v>155</v>
      </c>
      <c r="D18" s="173" t="s">
        <v>105</v>
      </c>
      <c r="E18" s="174">
        <v>12</v>
      </c>
      <c r="F18" s="175">
        <v>0</v>
      </c>
      <c r="G18" s="176">
        <f t="shared" si="0"/>
        <v>0</v>
      </c>
      <c r="H18" s="157"/>
      <c r="I18" s="156"/>
      <c r="J18" s="157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10</v>
      </c>
      <c r="B19" s="172" t="s">
        <v>542</v>
      </c>
      <c r="C19" s="179" t="s">
        <v>264</v>
      </c>
      <c r="D19" s="173" t="s">
        <v>105</v>
      </c>
      <c r="E19" s="174">
        <v>4</v>
      </c>
      <c r="F19" s="175">
        <v>0</v>
      </c>
      <c r="G19" s="176">
        <f t="shared" si="0"/>
        <v>0</v>
      </c>
      <c r="H19" s="157">
        <v>804</v>
      </c>
      <c r="I19" s="156">
        <f t="shared" si="1"/>
        <v>3216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0.399999999999999" outlineLevel="1" x14ac:dyDescent="0.25">
      <c r="A20" s="171">
        <v>11</v>
      </c>
      <c r="B20" s="172" t="s">
        <v>543</v>
      </c>
      <c r="C20" s="179" t="s">
        <v>478</v>
      </c>
      <c r="D20" s="173" t="s">
        <v>105</v>
      </c>
      <c r="E20" s="174">
        <v>6</v>
      </c>
      <c r="F20" s="175">
        <v>0</v>
      </c>
      <c r="G20" s="176">
        <f t="shared" si="0"/>
        <v>0</v>
      </c>
      <c r="H20" s="157">
        <v>884</v>
      </c>
      <c r="I20" s="156">
        <f t="shared" si="1"/>
        <v>5304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si="6"/>
        <v>0</v>
      </c>
      <c r="W20" s="156"/>
      <c r="X20" s="156" t="s">
        <v>112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71">
        <v>12</v>
      </c>
      <c r="B21" s="172" t="s">
        <v>544</v>
      </c>
      <c r="C21" s="179" t="s">
        <v>265</v>
      </c>
      <c r="D21" s="173" t="s">
        <v>105</v>
      </c>
      <c r="E21" s="174">
        <v>2</v>
      </c>
      <c r="F21" s="175">
        <v>0</v>
      </c>
      <c r="G21" s="176">
        <f t="shared" si="0"/>
        <v>0</v>
      </c>
      <c r="H21" s="157">
        <v>800</v>
      </c>
      <c r="I21" s="156">
        <f t="shared" si="1"/>
        <v>1600</v>
      </c>
      <c r="J21" s="157">
        <v>0</v>
      </c>
      <c r="K21" s="156">
        <f t="shared" si="2"/>
        <v>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106</v>
      </c>
      <c r="T21" s="156" t="s">
        <v>107</v>
      </c>
      <c r="U21" s="156">
        <v>0</v>
      </c>
      <c r="V21" s="156">
        <f t="shared" si="6"/>
        <v>0</v>
      </c>
      <c r="W21" s="156"/>
      <c r="X21" s="156" t="s">
        <v>112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13</v>
      </c>
      <c r="B22" s="172" t="s">
        <v>545</v>
      </c>
      <c r="C22" s="179" t="s">
        <v>480</v>
      </c>
      <c r="D22" s="173" t="s">
        <v>105</v>
      </c>
      <c r="E22" s="174">
        <v>3</v>
      </c>
      <c r="F22" s="175">
        <v>0</v>
      </c>
      <c r="G22" s="176">
        <f t="shared" si="0"/>
        <v>0</v>
      </c>
      <c r="H22" s="157">
        <v>1241</v>
      </c>
      <c r="I22" s="156">
        <f t="shared" si="1"/>
        <v>3723</v>
      </c>
      <c r="J22" s="157">
        <v>0</v>
      </c>
      <c r="K22" s="156">
        <f t="shared" si="2"/>
        <v>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6"/>
        <v>0</v>
      </c>
      <c r="W22" s="156"/>
      <c r="X22" s="156" t="s">
        <v>112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71">
        <v>14</v>
      </c>
      <c r="B23" s="172" t="s">
        <v>546</v>
      </c>
      <c r="C23" s="179" t="s">
        <v>266</v>
      </c>
      <c r="D23" s="173" t="s">
        <v>105</v>
      </c>
      <c r="E23" s="174">
        <v>1</v>
      </c>
      <c r="F23" s="175">
        <v>0</v>
      </c>
      <c r="G23" s="176">
        <f t="shared" si="0"/>
        <v>0</v>
      </c>
      <c r="H23" s="157">
        <v>1098</v>
      </c>
      <c r="I23" s="156">
        <f t="shared" si="1"/>
        <v>1098</v>
      </c>
      <c r="J23" s="157">
        <v>0</v>
      </c>
      <c r="K23" s="156">
        <f t="shared" si="2"/>
        <v>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6"/>
        <v>0</v>
      </c>
      <c r="W23" s="156"/>
      <c r="X23" s="156" t="s">
        <v>112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71">
        <v>15</v>
      </c>
      <c r="B24" s="172" t="s">
        <v>547</v>
      </c>
      <c r="C24" s="179" t="s">
        <v>154</v>
      </c>
      <c r="D24" s="173" t="s">
        <v>105</v>
      </c>
      <c r="E24" s="174">
        <v>1</v>
      </c>
      <c r="F24" s="175">
        <v>0</v>
      </c>
      <c r="G24" s="176">
        <f t="shared" ref="G24:G33" si="7">ROUND(E24*F24,2)</f>
        <v>0</v>
      </c>
      <c r="H24" s="157">
        <v>998</v>
      </c>
      <c r="I24" s="156">
        <f t="shared" ref="I24:I33" si="8">ROUND(E24*H24,2)</f>
        <v>998</v>
      </c>
      <c r="J24" s="157">
        <v>0</v>
      </c>
      <c r="K24" s="156">
        <f t="shared" ref="K24:K33" si="9">ROUND(E24*J24,2)</f>
        <v>0</v>
      </c>
      <c r="L24" s="156">
        <v>21</v>
      </c>
      <c r="M24" s="156">
        <f t="shared" ref="M24:M33" si="10">G24*(1+L24/100)</f>
        <v>0</v>
      </c>
      <c r="N24" s="156">
        <v>0</v>
      </c>
      <c r="O24" s="156">
        <f t="shared" ref="O24:O33" si="11">ROUND(E24*N24,2)</f>
        <v>0</v>
      </c>
      <c r="P24" s="156">
        <v>0</v>
      </c>
      <c r="Q24" s="156">
        <f t="shared" ref="Q24:Q33" si="12">ROUND(E24*P24,2)</f>
        <v>0</v>
      </c>
      <c r="R24" s="156"/>
      <c r="S24" s="156" t="s">
        <v>106</v>
      </c>
      <c r="T24" s="156" t="s">
        <v>107</v>
      </c>
      <c r="U24" s="156">
        <v>0</v>
      </c>
      <c r="V24" s="156">
        <f t="shared" ref="V24:V33" si="13">ROUND(E24*U24,2)</f>
        <v>0</v>
      </c>
      <c r="W24" s="156"/>
      <c r="X24" s="156" t="s">
        <v>112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113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71">
        <v>16</v>
      </c>
      <c r="B25" s="172" t="s">
        <v>549</v>
      </c>
      <c r="C25" s="179" t="s">
        <v>356</v>
      </c>
      <c r="D25" s="173" t="s">
        <v>105</v>
      </c>
      <c r="E25" s="174">
        <v>1</v>
      </c>
      <c r="F25" s="175">
        <v>0</v>
      </c>
      <c r="G25" s="176">
        <f t="shared" si="7"/>
        <v>0</v>
      </c>
      <c r="H25" s="157">
        <v>972</v>
      </c>
      <c r="I25" s="156">
        <f t="shared" si="8"/>
        <v>972</v>
      </c>
      <c r="J25" s="157">
        <v>0</v>
      </c>
      <c r="K25" s="156">
        <f t="shared" si="9"/>
        <v>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si="13"/>
        <v>0</v>
      </c>
      <c r="W25" s="156"/>
      <c r="X25" s="156" t="s">
        <v>112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17</v>
      </c>
      <c r="B26" s="172" t="s">
        <v>550</v>
      </c>
      <c r="C26" s="179" t="s">
        <v>156</v>
      </c>
      <c r="D26" s="173" t="s">
        <v>105</v>
      </c>
      <c r="E26" s="174">
        <v>3</v>
      </c>
      <c r="F26" s="175">
        <v>0</v>
      </c>
      <c r="G26" s="176">
        <f t="shared" si="7"/>
        <v>0</v>
      </c>
      <c r="H26" s="157"/>
      <c r="I26" s="156"/>
      <c r="J26" s="157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71">
        <v>18</v>
      </c>
      <c r="B27" s="172" t="s">
        <v>551</v>
      </c>
      <c r="C27" s="179" t="s">
        <v>216</v>
      </c>
      <c r="D27" s="173" t="s">
        <v>105</v>
      </c>
      <c r="E27" s="174">
        <v>1</v>
      </c>
      <c r="F27" s="175">
        <v>0</v>
      </c>
      <c r="G27" s="176">
        <f t="shared" si="7"/>
        <v>0</v>
      </c>
      <c r="H27" s="157">
        <v>879</v>
      </c>
      <c r="I27" s="156">
        <f t="shared" si="8"/>
        <v>879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106</v>
      </c>
      <c r="T27" s="156" t="s">
        <v>107</v>
      </c>
      <c r="U27" s="156">
        <v>0</v>
      </c>
      <c r="V27" s="156">
        <f t="shared" si="13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71">
        <v>19</v>
      </c>
      <c r="B28" s="172" t="s">
        <v>552</v>
      </c>
      <c r="C28" s="179" t="s">
        <v>153</v>
      </c>
      <c r="D28" s="173" t="s">
        <v>105</v>
      </c>
      <c r="E28" s="174">
        <v>1</v>
      </c>
      <c r="F28" s="175">
        <v>0</v>
      </c>
      <c r="G28" s="176">
        <f t="shared" si="7"/>
        <v>0</v>
      </c>
      <c r="H28" s="157">
        <v>998</v>
      </c>
      <c r="I28" s="156">
        <f t="shared" si="8"/>
        <v>998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106</v>
      </c>
      <c r="T28" s="156" t="s">
        <v>107</v>
      </c>
      <c r="U28" s="156">
        <v>0</v>
      </c>
      <c r="V28" s="156">
        <f t="shared" si="13"/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71">
        <v>20</v>
      </c>
      <c r="B29" s="172" t="s">
        <v>553</v>
      </c>
      <c r="C29" s="179" t="s">
        <v>483</v>
      </c>
      <c r="D29" s="173" t="s">
        <v>105</v>
      </c>
      <c r="E29" s="174">
        <v>3</v>
      </c>
      <c r="F29" s="175">
        <v>0</v>
      </c>
      <c r="G29" s="176">
        <f t="shared" si="7"/>
        <v>0</v>
      </c>
      <c r="H29" s="157">
        <v>1324</v>
      </c>
      <c r="I29" s="156">
        <f t="shared" si="8"/>
        <v>3972</v>
      </c>
      <c r="J29" s="157">
        <v>0</v>
      </c>
      <c r="K29" s="156">
        <f t="shared" si="9"/>
        <v>0</v>
      </c>
      <c r="L29" s="156">
        <v>21</v>
      </c>
      <c r="M29" s="156">
        <f t="shared" si="10"/>
        <v>0</v>
      </c>
      <c r="N29" s="156">
        <v>0</v>
      </c>
      <c r="O29" s="156">
        <f t="shared" si="11"/>
        <v>0</v>
      </c>
      <c r="P29" s="156">
        <v>0</v>
      </c>
      <c r="Q29" s="156">
        <f t="shared" si="12"/>
        <v>0</v>
      </c>
      <c r="R29" s="156"/>
      <c r="S29" s="156" t="s">
        <v>106</v>
      </c>
      <c r="T29" s="156" t="s">
        <v>107</v>
      </c>
      <c r="U29" s="156">
        <v>0</v>
      </c>
      <c r="V29" s="156">
        <f t="shared" si="13"/>
        <v>0</v>
      </c>
      <c r="W29" s="156"/>
      <c r="X29" s="156" t="s">
        <v>112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71">
        <v>21</v>
      </c>
      <c r="B30" s="172" t="s">
        <v>554</v>
      </c>
      <c r="C30" s="179" t="s">
        <v>267</v>
      </c>
      <c r="D30" s="173" t="s">
        <v>105</v>
      </c>
      <c r="E30" s="174">
        <v>1</v>
      </c>
      <c r="F30" s="175">
        <v>0</v>
      </c>
      <c r="G30" s="176">
        <f t="shared" si="7"/>
        <v>0</v>
      </c>
      <c r="H30" s="157">
        <v>960</v>
      </c>
      <c r="I30" s="156">
        <f t="shared" si="8"/>
        <v>960</v>
      </c>
      <c r="J30" s="157">
        <v>0</v>
      </c>
      <c r="K30" s="156">
        <f t="shared" si="9"/>
        <v>0</v>
      </c>
      <c r="L30" s="156">
        <v>21</v>
      </c>
      <c r="M30" s="156">
        <f t="shared" si="10"/>
        <v>0</v>
      </c>
      <c r="N30" s="156">
        <v>0</v>
      </c>
      <c r="O30" s="156">
        <f t="shared" si="11"/>
        <v>0</v>
      </c>
      <c r="P30" s="156">
        <v>0</v>
      </c>
      <c r="Q30" s="156">
        <f t="shared" si="12"/>
        <v>0</v>
      </c>
      <c r="R30" s="156"/>
      <c r="S30" s="156" t="s">
        <v>106</v>
      </c>
      <c r="T30" s="156" t="s">
        <v>107</v>
      </c>
      <c r="U30" s="156">
        <v>0</v>
      </c>
      <c r="V30" s="156">
        <f t="shared" si="13"/>
        <v>0</v>
      </c>
      <c r="W30" s="156"/>
      <c r="X30" s="156" t="s">
        <v>112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1">
        <v>22</v>
      </c>
      <c r="B31" s="172" t="s">
        <v>555</v>
      </c>
      <c r="C31" s="179" t="s">
        <v>711</v>
      </c>
      <c r="D31" s="173" t="s">
        <v>105</v>
      </c>
      <c r="E31" s="174">
        <v>1</v>
      </c>
      <c r="F31" s="175">
        <v>0</v>
      </c>
      <c r="G31" s="176">
        <f t="shared" si="7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1">
        <v>23</v>
      </c>
      <c r="B32" s="172" t="s">
        <v>556</v>
      </c>
      <c r="C32" s="179" t="s">
        <v>726</v>
      </c>
      <c r="D32" s="173" t="s">
        <v>105</v>
      </c>
      <c r="E32" s="174">
        <v>1</v>
      </c>
      <c r="F32" s="175">
        <v>0</v>
      </c>
      <c r="G32" s="176">
        <f t="shared" si="7"/>
        <v>0</v>
      </c>
      <c r="H32" s="157">
        <v>1125</v>
      </c>
      <c r="I32" s="156">
        <f t="shared" si="8"/>
        <v>1125</v>
      </c>
      <c r="J32" s="157">
        <v>0</v>
      </c>
      <c r="K32" s="156">
        <f t="shared" si="9"/>
        <v>0</v>
      </c>
      <c r="L32" s="156">
        <v>21</v>
      </c>
      <c r="M32" s="156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6"/>
      <c r="S32" s="156" t="s">
        <v>106</v>
      </c>
      <c r="T32" s="156" t="s">
        <v>107</v>
      </c>
      <c r="U32" s="156">
        <v>0</v>
      </c>
      <c r="V32" s="156">
        <f t="shared" si="13"/>
        <v>0</v>
      </c>
      <c r="W32" s="156"/>
      <c r="X32" s="156" t="s">
        <v>112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0.399999999999999" outlineLevel="1" x14ac:dyDescent="0.25">
      <c r="A33" s="171">
        <v>24</v>
      </c>
      <c r="B33" s="172" t="s">
        <v>558</v>
      </c>
      <c r="C33" s="179" t="s">
        <v>557</v>
      </c>
      <c r="D33" s="173" t="s">
        <v>105</v>
      </c>
      <c r="E33" s="174">
        <v>4</v>
      </c>
      <c r="F33" s="175">
        <v>0</v>
      </c>
      <c r="G33" s="176">
        <f t="shared" si="7"/>
        <v>0</v>
      </c>
      <c r="H33" s="157">
        <v>1004</v>
      </c>
      <c r="I33" s="156">
        <f t="shared" si="8"/>
        <v>4016</v>
      </c>
      <c r="J33" s="157">
        <v>0</v>
      </c>
      <c r="K33" s="156">
        <f t="shared" si="9"/>
        <v>0</v>
      </c>
      <c r="L33" s="156">
        <v>21</v>
      </c>
      <c r="M33" s="156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6"/>
      <c r="S33" s="156" t="s">
        <v>106</v>
      </c>
      <c r="T33" s="156" t="s">
        <v>107</v>
      </c>
      <c r="U33" s="156">
        <v>0</v>
      </c>
      <c r="V33" s="156">
        <f t="shared" si="13"/>
        <v>0</v>
      </c>
      <c r="W33" s="156"/>
      <c r="X33" s="156" t="s">
        <v>112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9" t="s">
        <v>102</v>
      </c>
      <c r="B34" s="160" t="s">
        <v>67</v>
      </c>
      <c r="C34" s="178" t="s">
        <v>68</v>
      </c>
      <c r="D34" s="161"/>
      <c r="E34" s="162"/>
      <c r="F34" s="163"/>
      <c r="G34" s="164">
        <f>SUM(G35:G39)</f>
        <v>0</v>
      </c>
      <c r="H34" s="158"/>
      <c r="I34" s="158">
        <f>SUM(I35:I39)</f>
        <v>217010</v>
      </c>
      <c r="J34" s="158"/>
      <c r="K34" s="158">
        <f>SUM(K35:K39)</f>
        <v>2375</v>
      </c>
      <c r="L34" s="158"/>
      <c r="M34" s="158">
        <f>SUM(M35:M39)</f>
        <v>0</v>
      </c>
      <c r="N34" s="158"/>
      <c r="O34" s="158">
        <f>SUM(O35:O39)</f>
        <v>0</v>
      </c>
      <c r="P34" s="158"/>
      <c r="Q34" s="158">
        <f>SUM(Q35:Q39)</f>
        <v>0</v>
      </c>
      <c r="R34" s="158"/>
      <c r="S34" s="158"/>
      <c r="T34" s="158"/>
      <c r="U34" s="158"/>
      <c r="V34" s="158">
        <f>SUM(V35:V39)</f>
        <v>0</v>
      </c>
      <c r="W34" s="158"/>
      <c r="X34" s="158"/>
      <c r="AG34" t="s">
        <v>103</v>
      </c>
    </row>
    <row r="35" spans="1:60" outlineLevel="1" x14ac:dyDescent="0.25">
      <c r="A35" s="171">
        <v>25</v>
      </c>
      <c r="B35" s="172" t="s">
        <v>548</v>
      </c>
      <c r="C35" s="179" t="s">
        <v>110</v>
      </c>
      <c r="D35" s="173" t="s">
        <v>105</v>
      </c>
      <c r="E35" s="174">
        <v>4</v>
      </c>
      <c r="F35" s="175">
        <v>0</v>
      </c>
      <c r="G35" s="176">
        <f t="shared" ref="G35:G38" si="14">ROUND(E35*F35,2)</f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26</v>
      </c>
      <c r="B36" s="172" t="s">
        <v>559</v>
      </c>
      <c r="C36" s="179" t="s">
        <v>363</v>
      </c>
      <c r="D36" s="173" t="s">
        <v>105</v>
      </c>
      <c r="E36" s="174">
        <v>1</v>
      </c>
      <c r="F36" s="175">
        <v>0</v>
      </c>
      <c r="G36" s="176">
        <f t="shared" si="14"/>
        <v>0</v>
      </c>
      <c r="H36" s="157">
        <v>0</v>
      </c>
      <c r="I36" s="156">
        <f t="shared" ref="I36:I38" si="15">ROUND(E36*H36,2)</f>
        <v>0</v>
      </c>
      <c r="J36" s="157">
        <v>2375</v>
      </c>
      <c r="K36" s="156">
        <f t="shared" ref="K36:K38" si="16">ROUND(E36*J36,2)</f>
        <v>2375</v>
      </c>
      <c r="L36" s="156">
        <v>21</v>
      </c>
      <c r="M36" s="156">
        <f t="shared" ref="M36:M38" si="17">G36*(1+L36/100)</f>
        <v>0</v>
      </c>
      <c r="N36" s="156">
        <v>0</v>
      </c>
      <c r="O36" s="156">
        <f t="shared" ref="O36:O38" si="18">ROUND(E36*N36,2)</f>
        <v>0</v>
      </c>
      <c r="P36" s="156">
        <v>0</v>
      </c>
      <c r="Q36" s="156">
        <f t="shared" ref="Q36:Q38" si="19">ROUND(E36*P36,2)</f>
        <v>0</v>
      </c>
      <c r="R36" s="156"/>
      <c r="S36" s="156" t="s">
        <v>106</v>
      </c>
      <c r="T36" s="156" t="s">
        <v>107</v>
      </c>
      <c r="U36" s="156">
        <v>0</v>
      </c>
      <c r="V36" s="156">
        <f t="shared" ref="V36:V38" si="20">ROUND(E36*U36,2)</f>
        <v>0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30.6" outlineLevel="1" x14ac:dyDescent="0.25">
      <c r="A37" s="171">
        <v>27</v>
      </c>
      <c r="B37" s="172" t="s">
        <v>560</v>
      </c>
      <c r="C37" s="179" t="s">
        <v>443</v>
      </c>
      <c r="D37" s="173" t="s">
        <v>105</v>
      </c>
      <c r="E37" s="174">
        <v>3</v>
      </c>
      <c r="F37" s="175">
        <v>0</v>
      </c>
      <c r="G37" s="176">
        <f t="shared" si="14"/>
        <v>0</v>
      </c>
      <c r="H37" s="157">
        <v>45552</v>
      </c>
      <c r="I37" s="156">
        <f t="shared" si="15"/>
        <v>136656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0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106</v>
      </c>
      <c r="T37" s="156" t="s">
        <v>107</v>
      </c>
      <c r="U37" s="156">
        <v>0</v>
      </c>
      <c r="V37" s="156">
        <f t="shared" si="20"/>
        <v>0</v>
      </c>
      <c r="W37" s="156"/>
      <c r="X37" s="156" t="s">
        <v>112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113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30.6" outlineLevel="1" x14ac:dyDescent="0.25">
      <c r="A38" s="171">
        <v>28</v>
      </c>
      <c r="B38" s="172" t="s">
        <v>561</v>
      </c>
      <c r="C38" s="179" t="s">
        <v>562</v>
      </c>
      <c r="D38" s="173" t="s">
        <v>105</v>
      </c>
      <c r="E38" s="174">
        <v>1</v>
      </c>
      <c r="F38" s="175">
        <v>0</v>
      </c>
      <c r="G38" s="176">
        <f t="shared" si="14"/>
        <v>0</v>
      </c>
      <c r="H38" s="157">
        <v>36114</v>
      </c>
      <c r="I38" s="156">
        <f t="shared" si="15"/>
        <v>36114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0</v>
      </c>
      <c r="O38" s="156">
        <f t="shared" si="18"/>
        <v>0</v>
      </c>
      <c r="P38" s="156">
        <v>0</v>
      </c>
      <c r="Q38" s="156">
        <f t="shared" si="19"/>
        <v>0</v>
      </c>
      <c r="R38" s="156"/>
      <c r="S38" s="156" t="s">
        <v>106</v>
      </c>
      <c r="T38" s="156" t="s">
        <v>107</v>
      </c>
      <c r="U38" s="156">
        <v>0</v>
      </c>
      <c r="V38" s="156">
        <f t="shared" si="20"/>
        <v>0</v>
      </c>
      <c r="W38" s="156"/>
      <c r="X38" s="156" t="s">
        <v>112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30.6" outlineLevel="1" x14ac:dyDescent="0.25">
      <c r="A39" s="171">
        <v>29</v>
      </c>
      <c r="B39" s="172" t="s">
        <v>563</v>
      </c>
      <c r="C39" s="179" t="s">
        <v>733</v>
      </c>
      <c r="D39" s="173" t="s">
        <v>105</v>
      </c>
      <c r="E39" s="174">
        <v>1</v>
      </c>
      <c r="F39" s="175">
        <v>0</v>
      </c>
      <c r="G39" s="176">
        <f>ROUND(E39*F39,2)</f>
        <v>0</v>
      </c>
      <c r="H39" s="157">
        <v>44240</v>
      </c>
      <c r="I39" s="156">
        <f>ROUND(E39*H39,2)</f>
        <v>44240</v>
      </c>
      <c r="J39" s="157">
        <v>0</v>
      </c>
      <c r="K39" s="156">
        <f>ROUND(E39*J39,2)</f>
        <v>0</v>
      </c>
      <c r="L39" s="156">
        <v>21</v>
      </c>
      <c r="M39" s="156">
        <f>G39*(1+L39/100)</f>
        <v>0</v>
      </c>
      <c r="N39" s="156">
        <v>0</v>
      </c>
      <c r="O39" s="156">
        <f>ROUND(E39*N39,2)</f>
        <v>0</v>
      </c>
      <c r="P39" s="156">
        <v>0</v>
      </c>
      <c r="Q39" s="156">
        <f>ROUND(E39*P39,2)</f>
        <v>0</v>
      </c>
      <c r="R39" s="156"/>
      <c r="S39" s="156" t="s">
        <v>106</v>
      </c>
      <c r="T39" s="156" t="s">
        <v>107</v>
      </c>
      <c r="U39" s="156">
        <v>0</v>
      </c>
      <c r="V39" s="156">
        <f>ROUND(E39*U39,2)</f>
        <v>0</v>
      </c>
      <c r="W39" s="156"/>
      <c r="X39" s="156" t="s">
        <v>112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5">
      <c r="A40" s="159" t="s">
        <v>102</v>
      </c>
      <c r="B40" s="160" t="s">
        <v>69</v>
      </c>
      <c r="C40" s="178" t="s">
        <v>70</v>
      </c>
      <c r="D40" s="161"/>
      <c r="E40" s="162"/>
      <c r="F40" s="163"/>
      <c r="G40" s="164">
        <f>SUM(G41:G55)</f>
        <v>0</v>
      </c>
      <c r="H40" s="158"/>
      <c r="I40" s="158">
        <f>SUM(I41:I55)</f>
        <v>41235.769999999997</v>
      </c>
      <c r="J40" s="158"/>
      <c r="K40" s="158">
        <f>SUM(K41:K55)</f>
        <v>49324.630000000005</v>
      </c>
      <c r="L40" s="158"/>
      <c r="M40" s="158">
        <f>SUM(M41:M55)</f>
        <v>0</v>
      </c>
      <c r="N40" s="158"/>
      <c r="O40" s="158">
        <f>SUM(O41:O55)</f>
        <v>0.48</v>
      </c>
      <c r="P40" s="158"/>
      <c r="Q40" s="158">
        <f>SUM(Q41:Q55)</f>
        <v>0</v>
      </c>
      <c r="R40" s="158"/>
      <c r="S40" s="158"/>
      <c r="T40" s="158"/>
      <c r="U40" s="158"/>
      <c r="V40" s="158">
        <f>SUM(V41:V55)</f>
        <v>39.549999999999997</v>
      </c>
      <c r="W40" s="158"/>
      <c r="X40" s="158"/>
      <c r="Z40" s="147"/>
      <c r="AG40" t="s">
        <v>103</v>
      </c>
    </row>
    <row r="41" spans="1:60" outlineLevel="1" x14ac:dyDescent="0.25">
      <c r="A41" s="171">
        <v>30</v>
      </c>
      <c r="B41" s="172" t="s">
        <v>220</v>
      </c>
      <c r="C41" s="179" t="s">
        <v>221</v>
      </c>
      <c r="D41" s="173" t="s">
        <v>149</v>
      </c>
      <c r="E41" s="174">
        <v>10</v>
      </c>
      <c r="F41" s="175">
        <v>0</v>
      </c>
      <c r="G41" s="176">
        <f t="shared" ref="G41:G55" si="21">ROUND(E41*F41,2)</f>
        <v>0</v>
      </c>
      <c r="H41" s="157">
        <v>306.60000000000002</v>
      </c>
      <c r="I41" s="156">
        <f t="shared" ref="I41:I55" si="22">ROUND(E41*H41,2)</f>
        <v>3066</v>
      </c>
      <c r="J41" s="157">
        <v>285.39999999999998</v>
      </c>
      <c r="K41" s="156">
        <f t="shared" ref="K41:K55" si="23">ROUND(E41*J41,2)</f>
        <v>2854</v>
      </c>
      <c r="L41" s="156">
        <v>21</v>
      </c>
      <c r="M41" s="156">
        <f t="shared" ref="M41:M55" si="24">G41*(1+L41/100)</f>
        <v>0</v>
      </c>
      <c r="N41" s="156">
        <v>6.3299999999999997E-3</v>
      </c>
      <c r="O41" s="156">
        <f t="shared" ref="O41:O55" si="25">ROUND(E41*N41,2)</f>
        <v>0.06</v>
      </c>
      <c r="P41" s="156">
        <v>0</v>
      </c>
      <c r="Q41" s="156">
        <f t="shared" ref="Q41:Q55" si="26">ROUND(E41*P41,2)</f>
        <v>0</v>
      </c>
      <c r="R41" s="156"/>
      <c r="S41" s="156" t="s">
        <v>116</v>
      </c>
      <c r="T41" s="156" t="s">
        <v>116</v>
      </c>
      <c r="U41" s="156">
        <v>0.59599999999999997</v>
      </c>
      <c r="V41" s="156">
        <f t="shared" ref="V41:V55" si="27">ROUND(E41*U41,2)</f>
        <v>5.96</v>
      </c>
      <c r="W41" s="156"/>
      <c r="X41" s="156" t="s">
        <v>108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109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1">
        <v>31</v>
      </c>
      <c r="B42" s="172" t="s">
        <v>222</v>
      </c>
      <c r="C42" s="179" t="s">
        <v>223</v>
      </c>
      <c r="D42" s="173" t="s">
        <v>149</v>
      </c>
      <c r="E42" s="174">
        <v>1</v>
      </c>
      <c r="F42" s="175">
        <v>0</v>
      </c>
      <c r="G42" s="176">
        <f t="shared" si="21"/>
        <v>0</v>
      </c>
      <c r="H42" s="157">
        <v>340.45</v>
      </c>
      <c r="I42" s="156">
        <f t="shared" si="22"/>
        <v>340.45</v>
      </c>
      <c r="J42" s="157">
        <v>312.55</v>
      </c>
      <c r="K42" s="156">
        <f t="shared" si="23"/>
        <v>312.55</v>
      </c>
      <c r="L42" s="156">
        <v>21</v>
      </c>
      <c r="M42" s="156">
        <f t="shared" si="24"/>
        <v>0</v>
      </c>
      <c r="N42" s="156">
        <v>6.8500000000000002E-3</v>
      </c>
      <c r="O42" s="156">
        <f t="shared" si="25"/>
        <v>0.01</v>
      </c>
      <c r="P42" s="156">
        <v>0</v>
      </c>
      <c r="Q42" s="156">
        <f t="shared" si="26"/>
        <v>0</v>
      </c>
      <c r="R42" s="156"/>
      <c r="S42" s="156" t="s">
        <v>116</v>
      </c>
      <c r="T42" s="156" t="s">
        <v>116</v>
      </c>
      <c r="U42" s="156">
        <v>0.64800000000000002</v>
      </c>
      <c r="V42" s="156">
        <f t="shared" si="27"/>
        <v>0.65</v>
      </c>
      <c r="W42" s="156"/>
      <c r="X42" s="156" t="s">
        <v>108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109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32</v>
      </c>
      <c r="B43" s="172" t="s">
        <v>364</v>
      </c>
      <c r="C43" s="179" t="s">
        <v>365</v>
      </c>
      <c r="D43" s="173" t="s">
        <v>149</v>
      </c>
      <c r="E43" s="174">
        <v>30</v>
      </c>
      <c r="F43" s="175">
        <v>0</v>
      </c>
      <c r="G43" s="176">
        <f t="shared" si="21"/>
        <v>0</v>
      </c>
      <c r="H43" s="157"/>
      <c r="I43" s="156"/>
      <c r="J43" s="157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71">
        <v>33</v>
      </c>
      <c r="B44" s="172" t="s">
        <v>366</v>
      </c>
      <c r="C44" s="179" t="s">
        <v>367</v>
      </c>
      <c r="D44" s="173" t="s">
        <v>149</v>
      </c>
      <c r="E44" s="174">
        <v>16</v>
      </c>
      <c r="F44" s="175">
        <v>0</v>
      </c>
      <c r="G44" s="176">
        <f t="shared" si="21"/>
        <v>0</v>
      </c>
      <c r="H44" s="157">
        <v>543.88</v>
      </c>
      <c r="I44" s="156">
        <f t="shared" si="22"/>
        <v>8702.08</v>
      </c>
      <c r="J44" s="157">
        <v>461.12</v>
      </c>
      <c r="K44" s="156">
        <f t="shared" si="23"/>
        <v>7377.92</v>
      </c>
      <c r="L44" s="156">
        <v>21</v>
      </c>
      <c r="M44" s="156">
        <f t="shared" si="24"/>
        <v>0</v>
      </c>
      <c r="N44" s="156">
        <v>9.8499999999999994E-3</v>
      </c>
      <c r="O44" s="156">
        <f t="shared" si="25"/>
        <v>0.16</v>
      </c>
      <c r="P44" s="156">
        <v>0</v>
      </c>
      <c r="Q44" s="156">
        <f t="shared" si="26"/>
        <v>0</v>
      </c>
      <c r="R44" s="156"/>
      <c r="S44" s="156" t="s">
        <v>116</v>
      </c>
      <c r="T44" s="156" t="s">
        <v>116</v>
      </c>
      <c r="U44" s="156">
        <v>0.92</v>
      </c>
      <c r="V44" s="156">
        <f t="shared" si="27"/>
        <v>14.72</v>
      </c>
      <c r="W44" s="156"/>
      <c r="X44" s="156" t="s">
        <v>108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109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71">
        <v>34</v>
      </c>
      <c r="B45" s="172" t="s">
        <v>158</v>
      </c>
      <c r="C45" s="179" t="s">
        <v>159</v>
      </c>
      <c r="D45" s="173" t="s">
        <v>149</v>
      </c>
      <c r="E45" s="174">
        <v>16</v>
      </c>
      <c r="F45" s="175">
        <v>0</v>
      </c>
      <c r="G45" s="176">
        <f t="shared" si="21"/>
        <v>0</v>
      </c>
      <c r="H45" s="157">
        <v>753.14</v>
      </c>
      <c r="I45" s="156">
        <f t="shared" si="22"/>
        <v>12050.24</v>
      </c>
      <c r="J45" s="157">
        <v>518.86</v>
      </c>
      <c r="K45" s="156">
        <f t="shared" si="23"/>
        <v>8301.76</v>
      </c>
      <c r="L45" s="156">
        <v>21</v>
      </c>
      <c r="M45" s="156">
        <f t="shared" si="24"/>
        <v>0</v>
      </c>
      <c r="N45" s="156">
        <v>1.362E-2</v>
      </c>
      <c r="O45" s="156">
        <f t="shared" si="25"/>
        <v>0.22</v>
      </c>
      <c r="P45" s="156">
        <v>0</v>
      </c>
      <c r="Q45" s="156">
        <f t="shared" si="26"/>
        <v>0</v>
      </c>
      <c r="R45" s="156"/>
      <c r="S45" s="156" t="s">
        <v>116</v>
      </c>
      <c r="T45" s="156" t="s">
        <v>116</v>
      </c>
      <c r="U45" s="156">
        <v>1.04</v>
      </c>
      <c r="V45" s="156">
        <f t="shared" si="27"/>
        <v>16.64</v>
      </c>
      <c r="W45" s="156"/>
      <c r="X45" s="156" t="s">
        <v>108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109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1">
        <v>35</v>
      </c>
      <c r="B46" s="172" t="s">
        <v>488</v>
      </c>
      <c r="C46" s="179" t="s">
        <v>489</v>
      </c>
      <c r="D46" s="173" t="s">
        <v>105</v>
      </c>
      <c r="E46" s="174">
        <v>9</v>
      </c>
      <c r="F46" s="175">
        <v>0</v>
      </c>
      <c r="G46" s="176">
        <f t="shared" si="21"/>
        <v>0</v>
      </c>
      <c r="H46" s="157"/>
      <c r="I46" s="156"/>
      <c r="J46" s="157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71">
        <v>36</v>
      </c>
      <c r="B47" s="172" t="s">
        <v>444</v>
      </c>
      <c r="C47" s="179" t="s">
        <v>445</v>
      </c>
      <c r="D47" s="173" t="s">
        <v>105</v>
      </c>
      <c r="E47" s="174">
        <v>2</v>
      </c>
      <c r="F47" s="175">
        <v>0</v>
      </c>
      <c r="G47" s="176">
        <f t="shared" si="21"/>
        <v>0</v>
      </c>
      <c r="H47" s="157">
        <v>0</v>
      </c>
      <c r="I47" s="156">
        <f t="shared" si="22"/>
        <v>0</v>
      </c>
      <c r="J47" s="157">
        <v>63.8</v>
      </c>
      <c r="K47" s="156">
        <f t="shared" si="23"/>
        <v>127.6</v>
      </c>
      <c r="L47" s="156">
        <v>21</v>
      </c>
      <c r="M47" s="156">
        <f t="shared" si="24"/>
        <v>0</v>
      </c>
      <c r="N47" s="156">
        <v>0</v>
      </c>
      <c r="O47" s="156">
        <f t="shared" si="25"/>
        <v>0</v>
      </c>
      <c r="P47" s="156">
        <v>0</v>
      </c>
      <c r="Q47" s="156">
        <f t="shared" si="26"/>
        <v>0</v>
      </c>
      <c r="R47" s="156"/>
      <c r="S47" s="156" t="s">
        <v>116</v>
      </c>
      <c r="T47" s="156" t="s">
        <v>116</v>
      </c>
      <c r="U47" s="156">
        <v>0.14099999999999999</v>
      </c>
      <c r="V47" s="156">
        <f t="shared" si="27"/>
        <v>0.28000000000000003</v>
      </c>
      <c r="W47" s="156"/>
      <c r="X47" s="156" t="s">
        <v>108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109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71">
        <v>37</v>
      </c>
      <c r="B48" s="172" t="s">
        <v>160</v>
      </c>
      <c r="C48" s="179" t="s">
        <v>161</v>
      </c>
      <c r="D48" s="173" t="s">
        <v>105</v>
      </c>
      <c r="E48" s="174">
        <v>2</v>
      </c>
      <c r="F48" s="175">
        <v>0</v>
      </c>
      <c r="G48" s="176">
        <f t="shared" si="21"/>
        <v>0</v>
      </c>
      <c r="H48" s="157">
        <v>0</v>
      </c>
      <c r="I48" s="156">
        <f t="shared" si="22"/>
        <v>0</v>
      </c>
      <c r="J48" s="157">
        <v>68.400000000000006</v>
      </c>
      <c r="K48" s="156">
        <f t="shared" si="23"/>
        <v>136.80000000000001</v>
      </c>
      <c r="L48" s="156">
        <v>21</v>
      </c>
      <c r="M48" s="156">
        <f t="shared" si="24"/>
        <v>0</v>
      </c>
      <c r="N48" s="156">
        <v>0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116</v>
      </c>
      <c r="T48" s="156" t="s">
        <v>116</v>
      </c>
      <c r="U48" s="156">
        <v>0.151</v>
      </c>
      <c r="V48" s="156">
        <f t="shared" si="27"/>
        <v>0.3</v>
      </c>
      <c r="W48" s="156"/>
      <c r="X48" s="156" t="s">
        <v>108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109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1">
        <v>38</v>
      </c>
      <c r="B49" s="172" t="s">
        <v>162</v>
      </c>
      <c r="C49" s="179" t="s">
        <v>163</v>
      </c>
      <c r="D49" s="173" t="s">
        <v>105</v>
      </c>
      <c r="E49" s="174">
        <v>4</v>
      </c>
      <c r="F49" s="175">
        <v>0</v>
      </c>
      <c r="G49" s="176">
        <f t="shared" si="21"/>
        <v>0</v>
      </c>
      <c r="H49" s="157">
        <v>0</v>
      </c>
      <c r="I49" s="156">
        <f t="shared" si="22"/>
        <v>0</v>
      </c>
      <c r="J49" s="157">
        <v>113.5</v>
      </c>
      <c r="K49" s="156">
        <f t="shared" si="23"/>
        <v>454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116</v>
      </c>
      <c r="T49" s="156" t="s">
        <v>116</v>
      </c>
      <c r="U49" s="156">
        <v>0.251</v>
      </c>
      <c r="V49" s="156">
        <f t="shared" si="27"/>
        <v>1</v>
      </c>
      <c r="W49" s="156"/>
      <c r="X49" s="156" t="s">
        <v>108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109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0.399999999999999" outlineLevel="1" x14ac:dyDescent="0.25">
      <c r="A50" s="171">
        <v>39</v>
      </c>
      <c r="B50" s="172" t="s">
        <v>564</v>
      </c>
      <c r="C50" s="179" t="s">
        <v>164</v>
      </c>
      <c r="D50" s="173" t="s">
        <v>105</v>
      </c>
      <c r="E50" s="174">
        <v>1</v>
      </c>
      <c r="F50" s="175">
        <v>0</v>
      </c>
      <c r="G50" s="176">
        <f t="shared" si="21"/>
        <v>0</v>
      </c>
      <c r="H50" s="157">
        <v>0</v>
      </c>
      <c r="I50" s="156">
        <f t="shared" si="22"/>
        <v>0</v>
      </c>
      <c r="J50" s="157">
        <v>29760</v>
      </c>
      <c r="K50" s="156">
        <f t="shared" si="23"/>
        <v>29760</v>
      </c>
      <c r="L50" s="156">
        <v>21</v>
      </c>
      <c r="M50" s="156">
        <f t="shared" si="24"/>
        <v>0</v>
      </c>
      <c r="N50" s="156">
        <v>0</v>
      </c>
      <c r="O50" s="156">
        <f t="shared" si="25"/>
        <v>0</v>
      </c>
      <c r="P50" s="156">
        <v>0</v>
      </c>
      <c r="Q50" s="156">
        <f t="shared" si="26"/>
        <v>0</v>
      </c>
      <c r="R50" s="156"/>
      <c r="S50" s="156" t="s">
        <v>106</v>
      </c>
      <c r="T50" s="156" t="s">
        <v>107</v>
      </c>
      <c r="U50" s="156">
        <v>0</v>
      </c>
      <c r="V50" s="156">
        <f t="shared" si="27"/>
        <v>0</v>
      </c>
      <c r="W50" s="156"/>
      <c r="X50" s="156" t="s">
        <v>108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109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1">
        <v>40</v>
      </c>
      <c r="B51" s="172" t="s">
        <v>490</v>
      </c>
      <c r="C51" s="179" t="s">
        <v>491</v>
      </c>
      <c r="D51" s="173" t="s">
        <v>105</v>
      </c>
      <c r="E51" s="174">
        <v>9</v>
      </c>
      <c r="F51" s="175">
        <v>0</v>
      </c>
      <c r="G51" s="176">
        <f t="shared" si="21"/>
        <v>0</v>
      </c>
      <c r="H51" s="157"/>
      <c r="I51" s="156"/>
      <c r="J51" s="157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71">
        <v>41</v>
      </c>
      <c r="B52" s="172" t="s">
        <v>447</v>
      </c>
      <c r="C52" s="179" t="s">
        <v>448</v>
      </c>
      <c r="D52" s="173" t="s">
        <v>105</v>
      </c>
      <c r="E52" s="174">
        <v>2</v>
      </c>
      <c r="F52" s="175">
        <v>0</v>
      </c>
      <c r="G52" s="176">
        <f t="shared" si="21"/>
        <v>0</v>
      </c>
      <c r="H52" s="157">
        <v>148</v>
      </c>
      <c r="I52" s="156">
        <f t="shared" si="22"/>
        <v>296</v>
      </c>
      <c r="J52" s="157">
        <v>0</v>
      </c>
      <c r="K52" s="156">
        <f t="shared" si="23"/>
        <v>0</v>
      </c>
      <c r="L52" s="156">
        <v>21</v>
      </c>
      <c r="M52" s="156">
        <f t="shared" si="24"/>
        <v>0</v>
      </c>
      <c r="N52" s="156">
        <v>1.8699999999999999E-3</v>
      </c>
      <c r="O52" s="156">
        <f t="shared" si="25"/>
        <v>0</v>
      </c>
      <c r="P52" s="156">
        <v>0</v>
      </c>
      <c r="Q52" s="156">
        <f t="shared" si="26"/>
        <v>0</v>
      </c>
      <c r="R52" s="156" t="s">
        <v>166</v>
      </c>
      <c r="S52" s="156" t="s">
        <v>116</v>
      </c>
      <c r="T52" s="156" t="s">
        <v>116</v>
      </c>
      <c r="U52" s="156">
        <v>0</v>
      </c>
      <c r="V52" s="156">
        <f t="shared" si="27"/>
        <v>0</v>
      </c>
      <c r="W52" s="156"/>
      <c r="X52" s="156" t="s">
        <v>112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113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71">
        <v>42</v>
      </c>
      <c r="B53" s="172" t="s">
        <v>167</v>
      </c>
      <c r="C53" s="179" t="s">
        <v>168</v>
      </c>
      <c r="D53" s="173" t="s">
        <v>105</v>
      </c>
      <c r="E53" s="174">
        <v>2</v>
      </c>
      <c r="F53" s="175">
        <v>0</v>
      </c>
      <c r="G53" s="176">
        <f t="shared" si="21"/>
        <v>0</v>
      </c>
      <c r="H53" s="157">
        <v>205.5</v>
      </c>
      <c r="I53" s="156">
        <f t="shared" si="22"/>
        <v>411</v>
      </c>
      <c r="J53" s="157">
        <v>0</v>
      </c>
      <c r="K53" s="156">
        <f t="shared" si="23"/>
        <v>0</v>
      </c>
      <c r="L53" s="156">
        <v>21</v>
      </c>
      <c r="M53" s="156">
        <f t="shared" si="24"/>
        <v>0</v>
      </c>
      <c r="N53" s="156">
        <v>3.0500000000000002E-3</v>
      </c>
      <c r="O53" s="156">
        <f t="shared" si="25"/>
        <v>0.01</v>
      </c>
      <c r="P53" s="156">
        <v>0</v>
      </c>
      <c r="Q53" s="156">
        <f t="shared" si="26"/>
        <v>0</v>
      </c>
      <c r="R53" s="156" t="s">
        <v>166</v>
      </c>
      <c r="S53" s="156" t="s">
        <v>116</v>
      </c>
      <c r="T53" s="156" t="s">
        <v>116</v>
      </c>
      <c r="U53" s="156">
        <v>0</v>
      </c>
      <c r="V53" s="156">
        <f t="shared" si="27"/>
        <v>0</v>
      </c>
      <c r="W53" s="156"/>
      <c r="X53" s="156" t="s">
        <v>112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71">
        <v>43</v>
      </c>
      <c r="B54" s="172" t="s">
        <v>169</v>
      </c>
      <c r="C54" s="179" t="s">
        <v>170</v>
      </c>
      <c r="D54" s="173" t="s">
        <v>105</v>
      </c>
      <c r="E54" s="174">
        <v>4</v>
      </c>
      <c r="F54" s="175">
        <v>0</v>
      </c>
      <c r="G54" s="176">
        <f t="shared" si="21"/>
        <v>0</v>
      </c>
      <c r="H54" s="157">
        <v>260</v>
      </c>
      <c r="I54" s="156">
        <f t="shared" si="22"/>
        <v>1040</v>
      </c>
      <c r="J54" s="157">
        <v>0</v>
      </c>
      <c r="K54" s="156">
        <f t="shared" si="23"/>
        <v>0</v>
      </c>
      <c r="L54" s="156">
        <v>21</v>
      </c>
      <c r="M54" s="156">
        <f t="shared" si="24"/>
        <v>0</v>
      </c>
      <c r="N54" s="156">
        <v>3.8400000000000001E-3</v>
      </c>
      <c r="O54" s="156">
        <f t="shared" si="25"/>
        <v>0.02</v>
      </c>
      <c r="P54" s="156">
        <v>0</v>
      </c>
      <c r="Q54" s="156">
        <f t="shared" si="26"/>
        <v>0</v>
      </c>
      <c r="R54" s="156" t="s">
        <v>166</v>
      </c>
      <c r="S54" s="156" t="s">
        <v>116</v>
      </c>
      <c r="T54" s="156" t="s">
        <v>116</v>
      </c>
      <c r="U54" s="156">
        <v>0</v>
      </c>
      <c r="V54" s="156">
        <f t="shared" si="27"/>
        <v>0</v>
      </c>
      <c r="W54" s="156"/>
      <c r="X54" s="156" t="s">
        <v>112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113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0.399999999999999" outlineLevel="1" x14ac:dyDescent="0.25">
      <c r="A55" s="171">
        <v>44</v>
      </c>
      <c r="B55" s="172" t="s">
        <v>565</v>
      </c>
      <c r="C55" s="179" t="s">
        <v>171</v>
      </c>
      <c r="D55" s="173" t="s">
        <v>149</v>
      </c>
      <c r="E55" s="174">
        <v>73</v>
      </c>
      <c r="F55" s="175">
        <v>0</v>
      </c>
      <c r="G55" s="176">
        <f t="shared" si="21"/>
        <v>0</v>
      </c>
      <c r="H55" s="157">
        <v>210</v>
      </c>
      <c r="I55" s="156">
        <f t="shared" si="22"/>
        <v>15330</v>
      </c>
      <c r="J55" s="157">
        <v>0</v>
      </c>
      <c r="K55" s="156">
        <f t="shared" si="23"/>
        <v>0</v>
      </c>
      <c r="L55" s="156">
        <v>21</v>
      </c>
      <c r="M55" s="156">
        <f t="shared" si="24"/>
        <v>0</v>
      </c>
      <c r="N55" s="156">
        <v>0</v>
      </c>
      <c r="O55" s="156">
        <f t="shared" si="25"/>
        <v>0</v>
      </c>
      <c r="P55" s="156">
        <v>0</v>
      </c>
      <c r="Q55" s="156">
        <f t="shared" si="26"/>
        <v>0</v>
      </c>
      <c r="R55" s="156"/>
      <c r="S55" s="156" t="s">
        <v>106</v>
      </c>
      <c r="T55" s="156" t="s">
        <v>107</v>
      </c>
      <c r="U55" s="156">
        <v>0</v>
      </c>
      <c r="V55" s="156">
        <f t="shared" si="27"/>
        <v>0</v>
      </c>
      <c r="W55" s="156"/>
      <c r="X55" s="156" t="s">
        <v>112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5">
      <c r="A56" s="159" t="s">
        <v>102</v>
      </c>
      <c r="B56" s="160" t="s">
        <v>71</v>
      </c>
      <c r="C56" s="178" t="s">
        <v>72</v>
      </c>
      <c r="D56" s="161"/>
      <c r="E56" s="162"/>
      <c r="F56" s="163"/>
      <c r="G56" s="164">
        <f>SUM(G57:G71,G73:G102)</f>
        <v>0</v>
      </c>
      <c r="H56" s="158"/>
      <c r="I56" s="158">
        <f>SUM(I57:I102)</f>
        <v>227530.57</v>
      </c>
      <c r="J56" s="158"/>
      <c r="K56" s="158">
        <f>SUM(K57:K102)</f>
        <v>11353.029999999999</v>
      </c>
      <c r="L56" s="158"/>
      <c r="M56" s="158">
        <f>SUM(M57:M102)</f>
        <v>0</v>
      </c>
      <c r="N56" s="158"/>
      <c r="O56" s="158">
        <f>SUM(O57:O102)</f>
        <v>0.04</v>
      </c>
      <c r="P56" s="158"/>
      <c r="Q56" s="158">
        <f>SUM(Q57:Q102)</f>
        <v>0</v>
      </c>
      <c r="R56" s="158"/>
      <c r="S56" s="158"/>
      <c r="T56" s="158"/>
      <c r="U56" s="158"/>
      <c r="V56" s="158">
        <f>SUM(V57:V102)</f>
        <v>13.77</v>
      </c>
      <c r="W56" s="158"/>
      <c r="X56" s="158"/>
      <c r="AG56" t="s">
        <v>103</v>
      </c>
    </row>
    <row r="57" spans="1:60" outlineLevel="1" x14ac:dyDescent="0.25">
      <c r="A57" s="171">
        <v>45</v>
      </c>
      <c r="B57" s="172" t="s">
        <v>231</v>
      </c>
      <c r="C57" s="179" t="s">
        <v>232</v>
      </c>
      <c r="D57" s="173" t="s">
        <v>105</v>
      </c>
      <c r="E57" s="174">
        <v>28</v>
      </c>
      <c r="F57" s="175">
        <v>0</v>
      </c>
      <c r="G57" s="176">
        <f t="shared" ref="G57:G71" si="28">ROUND(E57*F57,2)</f>
        <v>0</v>
      </c>
      <c r="H57" s="157">
        <v>1.68</v>
      </c>
      <c r="I57" s="156">
        <f t="shared" ref="I57:I71" si="29">ROUND(E57*H57,2)</f>
        <v>47.04</v>
      </c>
      <c r="J57" s="157">
        <v>24.42</v>
      </c>
      <c r="K57" s="156">
        <f t="shared" ref="K57:K71" si="30">ROUND(E57*J57,2)</f>
        <v>683.76</v>
      </c>
      <c r="L57" s="156">
        <v>21</v>
      </c>
      <c r="M57" s="156">
        <f t="shared" ref="M57:M71" si="31">G57*(1+L57/100)</f>
        <v>0</v>
      </c>
      <c r="N57" s="156">
        <v>0</v>
      </c>
      <c r="O57" s="156">
        <f t="shared" ref="O57:O71" si="32">ROUND(E57*N57,2)</f>
        <v>0</v>
      </c>
      <c r="P57" s="156">
        <v>0</v>
      </c>
      <c r="Q57" s="156">
        <f t="shared" ref="Q57:Q71" si="33">ROUND(E57*P57,2)</f>
        <v>0</v>
      </c>
      <c r="R57" s="156"/>
      <c r="S57" s="156" t="s">
        <v>116</v>
      </c>
      <c r="T57" s="156" t="s">
        <v>116</v>
      </c>
      <c r="U57" s="156">
        <v>5.0999999999999997E-2</v>
      </c>
      <c r="V57" s="156">
        <f t="shared" ref="V57:V71" si="34">ROUND(E57*U57,2)</f>
        <v>1.43</v>
      </c>
      <c r="W57" s="156"/>
      <c r="X57" s="156" t="s">
        <v>108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109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71">
        <v>46</v>
      </c>
      <c r="B58" s="172" t="s">
        <v>114</v>
      </c>
      <c r="C58" s="179" t="s">
        <v>115</v>
      </c>
      <c r="D58" s="173" t="s">
        <v>105</v>
      </c>
      <c r="E58" s="174">
        <v>1</v>
      </c>
      <c r="F58" s="175">
        <v>0</v>
      </c>
      <c r="G58" s="176">
        <f t="shared" si="28"/>
        <v>0</v>
      </c>
      <c r="H58" s="157"/>
      <c r="I58" s="156"/>
      <c r="J58" s="157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71">
        <v>47</v>
      </c>
      <c r="B59" s="172" t="s">
        <v>172</v>
      </c>
      <c r="C59" s="179" t="s">
        <v>173</v>
      </c>
      <c r="D59" s="173" t="s">
        <v>105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71">
        <v>48</v>
      </c>
      <c r="B60" s="172" t="s">
        <v>271</v>
      </c>
      <c r="C60" s="179" t="s">
        <v>272</v>
      </c>
      <c r="D60" s="173" t="s">
        <v>105</v>
      </c>
      <c r="E60" s="174">
        <v>2</v>
      </c>
      <c r="F60" s="175">
        <v>0</v>
      </c>
      <c r="G60" s="176">
        <f t="shared" si="28"/>
        <v>0</v>
      </c>
      <c r="H60" s="157">
        <v>6.74</v>
      </c>
      <c r="I60" s="156">
        <f t="shared" si="29"/>
        <v>13.48</v>
      </c>
      <c r="J60" s="157">
        <v>108.76</v>
      </c>
      <c r="K60" s="156">
        <f t="shared" si="30"/>
        <v>217.52</v>
      </c>
      <c r="L60" s="156">
        <v>21</v>
      </c>
      <c r="M60" s="156">
        <f t="shared" si="31"/>
        <v>0</v>
      </c>
      <c r="N60" s="156">
        <v>0</v>
      </c>
      <c r="O60" s="156">
        <f t="shared" si="32"/>
        <v>0</v>
      </c>
      <c r="P60" s="156">
        <v>0</v>
      </c>
      <c r="Q60" s="156">
        <f t="shared" si="33"/>
        <v>0</v>
      </c>
      <c r="R60" s="156"/>
      <c r="S60" s="156" t="s">
        <v>116</v>
      </c>
      <c r="T60" s="156" t="s">
        <v>116</v>
      </c>
      <c r="U60" s="156">
        <v>0.22700000000000001</v>
      </c>
      <c r="V60" s="156">
        <f t="shared" si="34"/>
        <v>0.45</v>
      </c>
      <c r="W60" s="156"/>
      <c r="X60" s="156" t="s">
        <v>108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109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71">
        <v>49</v>
      </c>
      <c r="B61" s="172" t="s">
        <v>233</v>
      </c>
      <c r="C61" s="179" t="s">
        <v>234</v>
      </c>
      <c r="D61" s="173" t="s">
        <v>105</v>
      </c>
      <c r="E61" s="174">
        <v>8</v>
      </c>
      <c r="F61" s="175">
        <v>0</v>
      </c>
      <c r="G61" s="176">
        <f t="shared" si="28"/>
        <v>0</v>
      </c>
      <c r="H61" s="157">
        <v>8.9700000000000006</v>
      </c>
      <c r="I61" s="156">
        <f t="shared" si="29"/>
        <v>71.760000000000005</v>
      </c>
      <c r="J61" s="157">
        <v>128.03</v>
      </c>
      <c r="K61" s="156">
        <f t="shared" si="30"/>
        <v>1024.24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116</v>
      </c>
      <c r="T61" s="156" t="s">
        <v>116</v>
      </c>
      <c r="U61" s="156">
        <v>0.26800000000000002</v>
      </c>
      <c r="V61" s="156">
        <f t="shared" si="34"/>
        <v>2.14</v>
      </c>
      <c r="W61" s="156"/>
      <c r="X61" s="156" t="s">
        <v>108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109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1">
        <v>50</v>
      </c>
      <c r="B62" s="172" t="s">
        <v>235</v>
      </c>
      <c r="C62" s="179" t="s">
        <v>236</v>
      </c>
      <c r="D62" s="173" t="s">
        <v>105</v>
      </c>
      <c r="E62" s="174">
        <v>3</v>
      </c>
      <c r="F62" s="175">
        <v>0</v>
      </c>
      <c r="G62" s="176">
        <f t="shared" si="28"/>
        <v>0</v>
      </c>
      <c r="H62" s="157"/>
      <c r="I62" s="156"/>
      <c r="J62" s="157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71">
        <v>51</v>
      </c>
      <c r="B63" s="172" t="s">
        <v>174</v>
      </c>
      <c r="C63" s="179" t="s">
        <v>175</v>
      </c>
      <c r="D63" s="173" t="s">
        <v>105</v>
      </c>
      <c r="E63" s="174">
        <v>24</v>
      </c>
      <c r="F63" s="175">
        <v>0</v>
      </c>
      <c r="G63" s="176">
        <f t="shared" si="28"/>
        <v>0</v>
      </c>
      <c r="H63" s="157"/>
      <c r="I63" s="156"/>
      <c r="J63" s="157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71">
        <v>52</v>
      </c>
      <c r="B64" s="172" t="s">
        <v>176</v>
      </c>
      <c r="C64" s="179" t="s">
        <v>177</v>
      </c>
      <c r="D64" s="173" t="s">
        <v>105</v>
      </c>
      <c r="E64" s="174">
        <v>8</v>
      </c>
      <c r="F64" s="175">
        <v>0</v>
      </c>
      <c r="G64" s="176">
        <f t="shared" si="28"/>
        <v>0</v>
      </c>
      <c r="H64" s="157">
        <v>47.43</v>
      </c>
      <c r="I64" s="156">
        <f t="shared" si="29"/>
        <v>379.44</v>
      </c>
      <c r="J64" s="157">
        <v>182.57</v>
      </c>
      <c r="K64" s="156">
        <f t="shared" si="30"/>
        <v>1460.56</v>
      </c>
      <c r="L64" s="156">
        <v>21</v>
      </c>
      <c r="M64" s="156">
        <f t="shared" si="31"/>
        <v>0</v>
      </c>
      <c r="N64" s="156">
        <v>2.7E-4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116</v>
      </c>
      <c r="T64" s="156" t="s">
        <v>116</v>
      </c>
      <c r="U64" s="156">
        <v>0.38</v>
      </c>
      <c r="V64" s="156">
        <f t="shared" si="34"/>
        <v>3.04</v>
      </c>
      <c r="W64" s="156"/>
      <c r="X64" s="156" t="s">
        <v>108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109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71">
        <v>53</v>
      </c>
      <c r="B65" s="172" t="s">
        <v>567</v>
      </c>
      <c r="C65" s="179" t="s">
        <v>692</v>
      </c>
      <c r="D65" s="173" t="s">
        <v>105</v>
      </c>
      <c r="E65" s="174">
        <v>1</v>
      </c>
      <c r="F65" s="175">
        <v>0</v>
      </c>
      <c r="G65" s="176">
        <f t="shared" si="28"/>
        <v>0</v>
      </c>
      <c r="H65" s="157"/>
      <c r="I65" s="156"/>
      <c r="J65" s="157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71">
        <v>54</v>
      </c>
      <c r="B66" s="172" t="s">
        <v>516</v>
      </c>
      <c r="C66" s="179" t="s">
        <v>517</v>
      </c>
      <c r="D66" s="173" t="s">
        <v>105</v>
      </c>
      <c r="E66" s="174">
        <v>1</v>
      </c>
      <c r="F66" s="175">
        <v>0</v>
      </c>
      <c r="G66" s="176">
        <f t="shared" si="28"/>
        <v>0</v>
      </c>
      <c r="H66" s="157">
        <v>515.45000000000005</v>
      </c>
      <c r="I66" s="156">
        <f t="shared" si="29"/>
        <v>515.45000000000005</v>
      </c>
      <c r="J66" s="157">
        <v>497.55</v>
      </c>
      <c r="K66" s="156">
        <f t="shared" si="30"/>
        <v>497.55</v>
      </c>
      <c r="L66" s="156">
        <v>21</v>
      </c>
      <c r="M66" s="156">
        <f t="shared" si="31"/>
        <v>0</v>
      </c>
      <c r="N66" s="156">
        <v>5.7400000000000003E-3</v>
      </c>
      <c r="O66" s="156">
        <f t="shared" si="32"/>
        <v>0.01</v>
      </c>
      <c r="P66" s="156">
        <v>0</v>
      </c>
      <c r="Q66" s="156">
        <f t="shared" si="33"/>
        <v>0</v>
      </c>
      <c r="R66" s="156"/>
      <c r="S66" s="156" t="s">
        <v>116</v>
      </c>
      <c r="T66" s="156" t="s">
        <v>116</v>
      </c>
      <c r="U66" s="156">
        <v>1.04</v>
      </c>
      <c r="V66" s="156">
        <f t="shared" si="34"/>
        <v>1.04</v>
      </c>
      <c r="W66" s="156"/>
      <c r="X66" s="156" t="s">
        <v>108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109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71">
        <v>55</v>
      </c>
      <c r="B67" s="172" t="s">
        <v>178</v>
      </c>
      <c r="C67" s="179" t="s">
        <v>179</v>
      </c>
      <c r="D67" s="173" t="s">
        <v>105</v>
      </c>
      <c r="E67" s="174">
        <v>1</v>
      </c>
      <c r="F67" s="175">
        <v>0</v>
      </c>
      <c r="G67" s="176">
        <f t="shared" si="28"/>
        <v>0</v>
      </c>
      <c r="H67" s="157">
        <v>686.64</v>
      </c>
      <c r="I67" s="156">
        <f t="shared" si="29"/>
        <v>686.64</v>
      </c>
      <c r="J67" s="157">
        <v>764.36</v>
      </c>
      <c r="K67" s="156">
        <f t="shared" si="30"/>
        <v>764.36</v>
      </c>
      <c r="L67" s="156">
        <v>21</v>
      </c>
      <c r="M67" s="156">
        <f t="shared" si="31"/>
        <v>0</v>
      </c>
      <c r="N67" s="156">
        <v>8.2299999999999995E-3</v>
      </c>
      <c r="O67" s="156">
        <f t="shared" si="32"/>
        <v>0.01</v>
      </c>
      <c r="P67" s="156">
        <v>0</v>
      </c>
      <c r="Q67" s="156">
        <f t="shared" si="33"/>
        <v>0</v>
      </c>
      <c r="R67" s="156"/>
      <c r="S67" s="156" t="s">
        <v>116</v>
      </c>
      <c r="T67" s="156" t="s">
        <v>116</v>
      </c>
      <c r="U67" s="156">
        <v>1.5920000000000001</v>
      </c>
      <c r="V67" s="156">
        <f t="shared" si="34"/>
        <v>1.59</v>
      </c>
      <c r="W67" s="156"/>
      <c r="X67" s="156" t="s">
        <v>108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109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71">
        <v>56</v>
      </c>
      <c r="B68" s="172" t="s">
        <v>180</v>
      </c>
      <c r="C68" s="179" t="s">
        <v>181</v>
      </c>
      <c r="D68" s="173" t="s">
        <v>105</v>
      </c>
      <c r="E68" s="174">
        <v>2</v>
      </c>
      <c r="F68" s="175">
        <v>0</v>
      </c>
      <c r="G68" s="176">
        <f t="shared" si="28"/>
        <v>0</v>
      </c>
      <c r="H68" s="157">
        <v>950.48</v>
      </c>
      <c r="I68" s="156">
        <f t="shared" si="29"/>
        <v>1900.96</v>
      </c>
      <c r="J68" s="157">
        <v>977.52</v>
      </c>
      <c r="K68" s="156">
        <f t="shared" si="30"/>
        <v>1955.04</v>
      </c>
      <c r="L68" s="156">
        <v>21</v>
      </c>
      <c r="M68" s="156">
        <f t="shared" si="31"/>
        <v>0</v>
      </c>
      <c r="N68" s="156">
        <v>1.1639999999999999E-2</v>
      </c>
      <c r="O68" s="156">
        <f t="shared" si="32"/>
        <v>0.02</v>
      </c>
      <c r="P68" s="156">
        <v>0</v>
      </c>
      <c r="Q68" s="156">
        <f t="shared" si="33"/>
        <v>0</v>
      </c>
      <c r="R68" s="156"/>
      <c r="S68" s="156" t="s">
        <v>116</v>
      </c>
      <c r="T68" s="156" t="s">
        <v>116</v>
      </c>
      <c r="U68" s="156">
        <v>2.0409999999999999</v>
      </c>
      <c r="V68" s="156">
        <f t="shared" si="34"/>
        <v>4.08</v>
      </c>
      <c r="W68" s="156"/>
      <c r="X68" s="156" t="s">
        <v>108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109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71">
        <v>57</v>
      </c>
      <c r="B69" s="172" t="s">
        <v>712</v>
      </c>
      <c r="C69" s="179" t="s">
        <v>639</v>
      </c>
      <c r="D69" s="173" t="s">
        <v>105</v>
      </c>
      <c r="E69" s="174">
        <v>1</v>
      </c>
      <c r="F69" s="175">
        <v>0</v>
      </c>
      <c r="G69" s="176">
        <f t="shared" si="28"/>
        <v>0</v>
      </c>
      <c r="H69" s="157"/>
      <c r="I69" s="156"/>
      <c r="J69" s="157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71">
        <v>58</v>
      </c>
      <c r="B70" s="172" t="s">
        <v>566</v>
      </c>
      <c r="C70" s="179" t="s">
        <v>375</v>
      </c>
      <c r="D70" s="173" t="s">
        <v>105</v>
      </c>
      <c r="E70" s="174">
        <v>10</v>
      </c>
      <c r="F70" s="175">
        <v>0</v>
      </c>
      <c r="G70" s="176">
        <f t="shared" si="28"/>
        <v>0</v>
      </c>
      <c r="H70" s="157">
        <v>0</v>
      </c>
      <c r="I70" s="156">
        <f t="shared" si="29"/>
        <v>0</v>
      </c>
      <c r="J70" s="157">
        <v>475</v>
      </c>
      <c r="K70" s="156">
        <f t="shared" si="30"/>
        <v>4750</v>
      </c>
      <c r="L70" s="156">
        <v>21</v>
      </c>
      <c r="M70" s="156">
        <f t="shared" si="31"/>
        <v>0</v>
      </c>
      <c r="N70" s="156">
        <v>0</v>
      </c>
      <c r="O70" s="156">
        <f t="shared" si="32"/>
        <v>0</v>
      </c>
      <c r="P70" s="156">
        <v>0</v>
      </c>
      <c r="Q70" s="156">
        <f t="shared" si="33"/>
        <v>0</v>
      </c>
      <c r="R70" s="156"/>
      <c r="S70" s="156" t="s">
        <v>106</v>
      </c>
      <c r="T70" s="156" t="s">
        <v>107</v>
      </c>
      <c r="U70" s="156">
        <v>0</v>
      </c>
      <c r="V70" s="156">
        <f t="shared" si="34"/>
        <v>0</v>
      </c>
      <c r="W70" s="156"/>
      <c r="X70" s="156" t="s">
        <v>108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109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1">
        <v>59</v>
      </c>
      <c r="B71" s="166" t="s">
        <v>182</v>
      </c>
      <c r="C71" s="180" t="s">
        <v>183</v>
      </c>
      <c r="D71" s="167" t="s">
        <v>105</v>
      </c>
      <c r="E71" s="168">
        <v>8</v>
      </c>
      <c r="F71" s="169">
        <v>0</v>
      </c>
      <c r="G71" s="170">
        <f t="shared" si="28"/>
        <v>0</v>
      </c>
      <c r="H71" s="157">
        <v>237</v>
      </c>
      <c r="I71" s="156">
        <f t="shared" si="29"/>
        <v>1896</v>
      </c>
      <c r="J71" s="157">
        <v>0</v>
      </c>
      <c r="K71" s="156">
        <f t="shared" si="30"/>
        <v>0</v>
      </c>
      <c r="L71" s="156">
        <v>21</v>
      </c>
      <c r="M71" s="156">
        <f t="shared" si="31"/>
        <v>0</v>
      </c>
      <c r="N71" s="156">
        <v>0</v>
      </c>
      <c r="O71" s="156">
        <f t="shared" si="32"/>
        <v>0</v>
      </c>
      <c r="P71" s="156">
        <v>0</v>
      </c>
      <c r="Q71" s="156">
        <f t="shared" si="33"/>
        <v>0</v>
      </c>
      <c r="R71" s="156" t="s">
        <v>166</v>
      </c>
      <c r="S71" s="156" t="s">
        <v>116</v>
      </c>
      <c r="T71" s="156" t="s">
        <v>116</v>
      </c>
      <c r="U71" s="156">
        <v>0</v>
      </c>
      <c r="V71" s="156">
        <f t="shared" si="34"/>
        <v>0</v>
      </c>
      <c r="W71" s="156"/>
      <c r="X71" s="156" t="s">
        <v>112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113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264" t="s">
        <v>184</v>
      </c>
      <c r="D72" s="265"/>
      <c r="E72" s="265"/>
      <c r="F72" s="265"/>
      <c r="G72" s="265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157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71">
        <v>60</v>
      </c>
      <c r="B73" s="172" t="s">
        <v>185</v>
      </c>
      <c r="C73" s="179" t="s">
        <v>186</v>
      </c>
      <c r="D73" s="173" t="s">
        <v>105</v>
      </c>
      <c r="E73" s="174">
        <v>8</v>
      </c>
      <c r="F73" s="175">
        <v>0</v>
      </c>
      <c r="G73" s="176">
        <f t="shared" ref="G73:G102" si="35">ROUND(E73*F73,2)</f>
        <v>0</v>
      </c>
      <c r="H73" s="157">
        <v>80.599999999999994</v>
      </c>
      <c r="I73" s="156">
        <f t="shared" ref="I73:I102" si="36">ROUND(E73*H73,2)</f>
        <v>644.79999999999995</v>
      </c>
      <c r="J73" s="157">
        <v>0</v>
      </c>
      <c r="K73" s="156">
        <f t="shared" ref="K73:K102" si="37">ROUND(E73*J73,2)</f>
        <v>0</v>
      </c>
      <c r="L73" s="156">
        <v>21</v>
      </c>
      <c r="M73" s="156">
        <f t="shared" ref="M73:M102" si="38">G73*(1+L73/100)</f>
        <v>0</v>
      </c>
      <c r="N73" s="156">
        <v>1E-4</v>
      </c>
      <c r="O73" s="156">
        <f t="shared" ref="O73:O102" si="39">ROUND(E73*N73,2)</f>
        <v>0</v>
      </c>
      <c r="P73" s="156">
        <v>0</v>
      </c>
      <c r="Q73" s="156">
        <f t="shared" ref="Q73:Q102" si="40">ROUND(E73*P73,2)</f>
        <v>0</v>
      </c>
      <c r="R73" s="156" t="s">
        <v>166</v>
      </c>
      <c r="S73" s="156" t="s">
        <v>116</v>
      </c>
      <c r="T73" s="156" t="s">
        <v>116</v>
      </c>
      <c r="U73" s="156">
        <v>0</v>
      </c>
      <c r="V73" s="156">
        <f t="shared" ref="V73:V102" si="41">ROUND(E73*U73,2)</f>
        <v>0</v>
      </c>
      <c r="W73" s="156"/>
      <c r="X73" s="156" t="s">
        <v>112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113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0.399999999999999" outlineLevel="1" x14ac:dyDescent="0.25">
      <c r="A74" s="171">
        <v>61</v>
      </c>
      <c r="B74" s="172" t="s">
        <v>568</v>
      </c>
      <c r="C74" s="179" t="s">
        <v>187</v>
      </c>
      <c r="D74" s="173" t="s">
        <v>105</v>
      </c>
      <c r="E74" s="174">
        <v>8</v>
      </c>
      <c r="F74" s="175">
        <v>0</v>
      </c>
      <c r="G74" s="176">
        <f t="shared" si="35"/>
        <v>0</v>
      </c>
      <c r="H74" s="157">
        <v>1850</v>
      </c>
      <c r="I74" s="156">
        <f t="shared" si="36"/>
        <v>14800</v>
      </c>
      <c r="J74" s="157">
        <v>0</v>
      </c>
      <c r="K74" s="156">
        <f t="shared" si="37"/>
        <v>0</v>
      </c>
      <c r="L74" s="156">
        <v>21</v>
      </c>
      <c r="M74" s="156">
        <f t="shared" si="38"/>
        <v>0</v>
      </c>
      <c r="N74" s="156">
        <v>0</v>
      </c>
      <c r="O74" s="156">
        <f t="shared" si="39"/>
        <v>0</v>
      </c>
      <c r="P74" s="156">
        <v>0</v>
      </c>
      <c r="Q74" s="156">
        <f t="shared" si="40"/>
        <v>0</v>
      </c>
      <c r="R74" s="156"/>
      <c r="S74" s="156" t="s">
        <v>106</v>
      </c>
      <c r="T74" s="156" t="s">
        <v>107</v>
      </c>
      <c r="U74" s="156">
        <v>0</v>
      </c>
      <c r="V74" s="156">
        <f t="shared" si="41"/>
        <v>0</v>
      </c>
      <c r="W74" s="156"/>
      <c r="X74" s="156" t="s">
        <v>112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113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71">
        <v>62</v>
      </c>
      <c r="B75" s="172" t="s">
        <v>569</v>
      </c>
      <c r="C75" s="179" t="s">
        <v>380</v>
      </c>
      <c r="D75" s="173" t="s">
        <v>105</v>
      </c>
      <c r="E75" s="174">
        <v>6</v>
      </c>
      <c r="F75" s="175">
        <v>0</v>
      </c>
      <c r="G75" s="176">
        <f t="shared" si="35"/>
        <v>0</v>
      </c>
      <c r="H75" s="157">
        <v>864</v>
      </c>
      <c r="I75" s="156">
        <f t="shared" si="36"/>
        <v>5184</v>
      </c>
      <c r="J75" s="157">
        <v>0</v>
      </c>
      <c r="K75" s="156">
        <f t="shared" si="37"/>
        <v>0</v>
      </c>
      <c r="L75" s="156">
        <v>21</v>
      </c>
      <c r="M75" s="156">
        <f t="shared" si="38"/>
        <v>0</v>
      </c>
      <c r="N75" s="156">
        <v>8.0000000000000004E-4</v>
      </c>
      <c r="O75" s="156">
        <f t="shared" si="39"/>
        <v>0</v>
      </c>
      <c r="P75" s="156">
        <v>0</v>
      </c>
      <c r="Q75" s="156">
        <f t="shared" si="40"/>
        <v>0</v>
      </c>
      <c r="R75" s="156"/>
      <c r="S75" s="156" t="s">
        <v>106</v>
      </c>
      <c r="T75" s="156" t="s">
        <v>116</v>
      </c>
      <c r="U75" s="156">
        <v>0</v>
      </c>
      <c r="V75" s="156">
        <f t="shared" si="41"/>
        <v>0</v>
      </c>
      <c r="W75" s="156"/>
      <c r="X75" s="156" t="s">
        <v>112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113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71">
        <v>63</v>
      </c>
      <c r="B76" s="172" t="s">
        <v>570</v>
      </c>
      <c r="C76" s="179" t="s">
        <v>571</v>
      </c>
      <c r="D76" s="173" t="s">
        <v>105</v>
      </c>
      <c r="E76" s="174">
        <v>4</v>
      </c>
      <c r="F76" s="175">
        <v>0</v>
      </c>
      <c r="G76" s="176">
        <f t="shared" si="35"/>
        <v>0</v>
      </c>
      <c r="H76" s="157">
        <v>3525</v>
      </c>
      <c r="I76" s="156">
        <f t="shared" si="36"/>
        <v>14100</v>
      </c>
      <c r="J76" s="157">
        <v>0</v>
      </c>
      <c r="K76" s="156">
        <f t="shared" si="37"/>
        <v>0</v>
      </c>
      <c r="L76" s="156">
        <v>21</v>
      </c>
      <c r="M76" s="156">
        <f t="shared" si="38"/>
        <v>0</v>
      </c>
      <c r="N76" s="156">
        <v>0</v>
      </c>
      <c r="O76" s="156">
        <f t="shared" si="39"/>
        <v>0</v>
      </c>
      <c r="P76" s="156">
        <v>0</v>
      </c>
      <c r="Q76" s="156">
        <f t="shared" si="40"/>
        <v>0</v>
      </c>
      <c r="R76" s="156"/>
      <c r="S76" s="156" t="s">
        <v>106</v>
      </c>
      <c r="T76" s="156" t="s">
        <v>107</v>
      </c>
      <c r="U76" s="156">
        <v>0</v>
      </c>
      <c r="V76" s="156">
        <f t="shared" si="41"/>
        <v>0</v>
      </c>
      <c r="W76" s="156"/>
      <c r="X76" s="156" t="s">
        <v>112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113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71">
        <v>64</v>
      </c>
      <c r="B77" s="172" t="s">
        <v>572</v>
      </c>
      <c r="C77" s="179" t="s">
        <v>120</v>
      </c>
      <c r="D77" s="173" t="s">
        <v>105</v>
      </c>
      <c r="E77" s="174">
        <v>1</v>
      </c>
      <c r="F77" s="175">
        <v>0</v>
      </c>
      <c r="G77" s="176">
        <f t="shared" si="35"/>
        <v>0</v>
      </c>
      <c r="H77" s="157">
        <v>2409</v>
      </c>
      <c r="I77" s="156">
        <f t="shared" si="36"/>
        <v>2409</v>
      </c>
      <c r="J77" s="157">
        <v>0</v>
      </c>
      <c r="K77" s="156">
        <f t="shared" si="37"/>
        <v>0</v>
      </c>
      <c r="L77" s="156">
        <v>21</v>
      </c>
      <c r="M77" s="156">
        <f t="shared" si="38"/>
        <v>0</v>
      </c>
      <c r="N77" s="156">
        <v>0</v>
      </c>
      <c r="O77" s="156">
        <f t="shared" si="39"/>
        <v>0</v>
      </c>
      <c r="P77" s="156">
        <v>0</v>
      </c>
      <c r="Q77" s="156">
        <f t="shared" si="40"/>
        <v>0</v>
      </c>
      <c r="R77" s="156"/>
      <c r="S77" s="156" t="s">
        <v>106</v>
      </c>
      <c r="T77" s="156" t="s">
        <v>107</v>
      </c>
      <c r="U77" s="156">
        <v>0</v>
      </c>
      <c r="V77" s="156">
        <f t="shared" si="41"/>
        <v>0</v>
      </c>
      <c r="W77" s="156"/>
      <c r="X77" s="156" t="s">
        <v>112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113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71">
        <v>65</v>
      </c>
      <c r="B78" s="172" t="s">
        <v>573</v>
      </c>
      <c r="C78" s="179" t="s">
        <v>337</v>
      </c>
      <c r="D78" s="173" t="s">
        <v>105</v>
      </c>
      <c r="E78" s="174">
        <v>1</v>
      </c>
      <c r="F78" s="175">
        <v>0</v>
      </c>
      <c r="G78" s="176">
        <f t="shared" si="35"/>
        <v>0</v>
      </c>
      <c r="H78" s="157">
        <v>2409</v>
      </c>
      <c r="I78" s="156">
        <f t="shared" si="36"/>
        <v>2409</v>
      </c>
      <c r="J78" s="157">
        <v>0</v>
      </c>
      <c r="K78" s="156">
        <f t="shared" si="37"/>
        <v>0</v>
      </c>
      <c r="L78" s="156">
        <v>21</v>
      </c>
      <c r="M78" s="156">
        <f t="shared" si="38"/>
        <v>0</v>
      </c>
      <c r="N78" s="156">
        <v>0</v>
      </c>
      <c r="O78" s="156">
        <f t="shared" si="39"/>
        <v>0</v>
      </c>
      <c r="P78" s="156">
        <v>0</v>
      </c>
      <c r="Q78" s="156">
        <f t="shared" si="40"/>
        <v>0</v>
      </c>
      <c r="R78" s="156"/>
      <c r="S78" s="156" t="s">
        <v>106</v>
      </c>
      <c r="T78" s="156" t="s">
        <v>107</v>
      </c>
      <c r="U78" s="156">
        <v>0</v>
      </c>
      <c r="V78" s="156">
        <f t="shared" si="41"/>
        <v>0</v>
      </c>
      <c r="W78" s="156"/>
      <c r="X78" s="156" t="s">
        <v>112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113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71">
        <v>66</v>
      </c>
      <c r="B79" s="172" t="s">
        <v>574</v>
      </c>
      <c r="C79" s="179" t="s">
        <v>196</v>
      </c>
      <c r="D79" s="173" t="s">
        <v>105</v>
      </c>
      <c r="E79" s="174">
        <v>1</v>
      </c>
      <c r="F79" s="175">
        <v>0</v>
      </c>
      <c r="G79" s="176">
        <f t="shared" si="35"/>
        <v>0</v>
      </c>
      <c r="H79" s="157">
        <v>2989</v>
      </c>
      <c r="I79" s="156">
        <f t="shared" si="36"/>
        <v>2989</v>
      </c>
      <c r="J79" s="157">
        <v>0</v>
      </c>
      <c r="K79" s="156">
        <f t="shared" si="37"/>
        <v>0</v>
      </c>
      <c r="L79" s="156">
        <v>21</v>
      </c>
      <c r="M79" s="156">
        <f t="shared" si="38"/>
        <v>0</v>
      </c>
      <c r="N79" s="156">
        <v>0</v>
      </c>
      <c r="O79" s="156">
        <f t="shared" si="39"/>
        <v>0</v>
      </c>
      <c r="P79" s="156">
        <v>0</v>
      </c>
      <c r="Q79" s="156">
        <f t="shared" si="40"/>
        <v>0</v>
      </c>
      <c r="R79" s="156"/>
      <c r="S79" s="156" t="s">
        <v>106</v>
      </c>
      <c r="T79" s="156" t="s">
        <v>107</v>
      </c>
      <c r="U79" s="156">
        <v>0</v>
      </c>
      <c r="V79" s="156">
        <f t="shared" si="41"/>
        <v>0</v>
      </c>
      <c r="W79" s="156"/>
      <c r="X79" s="156" t="s">
        <v>112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113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71">
        <v>67</v>
      </c>
      <c r="B80" s="172" t="s">
        <v>575</v>
      </c>
      <c r="C80" s="179" t="s">
        <v>122</v>
      </c>
      <c r="D80" s="173" t="s">
        <v>105</v>
      </c>
      <c r="E80" s="174">
        <v>3</v>
      </c>
      <c r="F80" s="175">
        <v>0</v>
      </c>
      <c r="G80" s="176">
        <f t="shared" si="35"/>
        <v>0</v>
      </c>
      <c r="H80" s="157">
        <v>1589</v>
      </c>
      <c r="I80" s="156">
        <f t="shared" si="36"/>
        <v>4767</v>
      </c>
      <c r="J80" s="157">
        <v>0</v>
      </c>
      <c r="K80" s="156">
        <f t="shared" si="37"/>
        <v>0</v>
      </c>
      <c r="L80" s="156">
        <v>21</v>
      </c>
      <c r="M80" s="156">
        <f t="shared" si="38"/>
        <v>0</v>
      </c>
      <c r="N80" s="156">
        <v>0</v>
      </c>
      <c r="O80" s="156">
        <f t="shared" si="39"/>
        <v>0</v>
      </c>
      <c r="P80" s="156">
        <v>0</v>
      </c>
      <c r="Q80" s="156">
        <f t="shared" si="40"/>
        <v>0</v>
      </c>
      <c r="R80" s="156"/>
      <c r="S80" s="156" t="s">
        <v>106</v>
      </c>
      <c r="T80" s="156" t="s">
        <v>107</v>
      </c>
      <c r="U80" s="156">
        <v>0</v>
      </c>
      <c r="V80" s="156">
        <f t="shared" si="41"/>
        <v>0</v>
      </c>
      <c r="W80" s="156"/>
      <c r="X80" s="156" t="s">
        <v>112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113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0.399999999999999" outlineLevel="1" x14ac:dyDescent="0.25">
      <c r="A81" s="171">
        <v>68</v>
      </c>
      <c r="B81" s="172" t="s">
        <v>576</v>
      </c>
      <c r="C81" s="179" t="s">
        <v>727</v>
      </c>
      <c r="D81" s="173" t="s">
        <v>105</v>
      </c>
      <c r="E81" s="174">
        <v>1</v>
      </c>
      <c r="F81" s="175">
        <v>0</v>
      </c>
      <c r="G81" s="176">
        <f t="shared" si="35"/>
        <v>0</v>
      </c>
      <c r="H81" s="157">
        <v>63012</v>
      </c>
      <c r="I81" s="156">
        <f t="shared" si="36"/>
        <v>63012</v>
      </c>
      <c r="J81" s="157">
        <v>0</v>
      </c>
      <c r="K81" s="156">
        <f t="shared" si="37"/>
        <v>0</v>
      </c>
      <c r="L81" s="156">
        <v>21</v>
      </c>
      <c r="M81" s="156">
        <f t="shared" si="38"/>
        <v>0</v>
      </c>
      <c r="N81" s="156">
        <v>0</v>
      </c>
      <c r="O81" s="156">
        <f t="shared" si="39"/>
        <v>0</v>
      </c>
      <c r="P81" s="156">
        <v>0</v>
      </c>
      <c r="Q81" s="156">
        <f t="shared" si="40"/>
        <v>0</v>
      </c>
      <c r="R81" s="156"/>
      <c r="S81" s="156" t="s">
        <v>106</v>
      </c>
      <c r="T81" s="156" t="s">
        <v>107</v>
      </c>
      <c r="U81" s="156">
        <v>0</v>
      </c>
      <c r="V81" s="156">
        <f t="shared" si="41"/>
        <v>0</v>
      </c>
      <c r="W81" s="156"/>
      <c r="X81" s="156" t="s">
        <v>112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113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0.399999999999999" outlineLevel="1" x14ac:dyDescent="0.25">
      <c r="A82" s="171">
        <v>69</v>
      </c>
      <c r="B82" s="172" t="s">
        <v>577</v>
      </c>
      <c r="C82" s="179" t="s">
        <v>715</v>
      </c>
      <c r="D82" s="173" t="s">
        <v>105</v>
      </c>
      <c r="E82" s="174">
        <v>3</v>
      </c>
      <c r="F82" s="175">
        <v>0</v>
      </c>
      <c r="G82" s="176">
        <f t="shared" si="35"/>
        <v>0</v>
      </c>
      <c r="H82" s="157"/>
      <c r="I82" s="156"/>
      <c r="J82" s="157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71">
        <v>70</v>
      </c>
      <c r="B83" s="172" t="s">
        <v>578</v>
      </c>
      <c r="C83" s="179" t="s">
        <v>395</v>
      </c>
      <c r="D83" s="173" t="s">
        <v>105</v>
      </c>
      <c r="E83" s="174">
        <v>8</v>
      </c>
      <c r="F83" s="175">
        <v>0</v>
      </c>
      <c r="G83" s="176">
        <f t="shared" si="35"/>
        <v>0</v>
      </c>
      <c r="H83" s="157">
        <v>192.5</v>
      </c>
      <c r="I83" s="156">
        <f t="shared" si="36"/>
        <v>1540</v>
      </c>
      <c r="J83" s="157">
        <v>0</v>
      </c>
      <c r="K83" s="156">
        <f t="shared" si="37"/>
        <v>0</v>
      </c>
      <c r="L83" s="156">
        <v>21</v>
      </c>
      <c r="M83" s="156">
        <f t="shared" si="38"/>
        <v>0</v>
      </c>
      <c r="N83" s="156">
        <v>1E-4</v>
      </c>
      <c r="O83" s="156">
        <f t="shared" si="39"/>
        <v>0</v>
      </c>
      <c r="P83" s="156">
        <v>0</v>
      </c>
      <c r="Q83" s="156">
        <f t="shared" si="40"/>
        <v>0</v>
      </c>
      <c r="R83" s="156"/>
      <c r="S83" s="156" t="s">
        <v>106</v>
      </c>
      <c r="T83" s="156" t="s">
        <v>116</v>
      </c>
      <c r="U83" s="156">
        <v>0</v>
      </c>
      <c r="V83" s="156">
        <f t="shared" si="41"/>
        <v>0</v>
      </c>
      <c r="W83" s="156"/>
      <c r="X83" s="156" t="s">
        <v>112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113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71">
        <v>71</v>
      </c>
      <c r="B84" s="172" t="s">
        <v>579</v>
      </c>
      <c r="C84" s="179" t="s">
        <v>245</v>
      </c>
      <c r="D84" s="173" t="s">
        <v>105</v>
      </c>
      <c r="E84" s="174">
        <v>20</v>
      </c>
      <c r="F84" s="175">
        <v>0</v>
      </c>
      <c r="G84" s="176">
        <f t="shared" si="35"/>
        <v>0</v>
      </c>
      <c r="H84" s="157">
        <v>150.5</v>
      </c>
      <c r="I84" s="156">
        <f t="shared" si="36"/>
        <v>3010</v>
      </c>
      <c r="J84" s="157">
        <v>0</v>
      </c>
      <c r="K84" s="156">
        <f t="shared" si="37"/>
        <v>0</v>
      </c>
      <c r="L84" s="156">
        <v>21</v>
      </c>
      <c r="M84" s="156">
        <f t="shared" si="38"/>
        <v>0</v>
      </c>
      <c r="N84" s="156">
        <v>1.9000000000000001E-4</v>
      </c>
      <c r="O84" s="156">
        <f t="shared" si="39"/>
        <v>0</v>
      </c>
      <c r="P84" s="156">
        <v>0</v>
      </c>
      <c r="Q84" s="156">
        <f t="shared" si="40"/>
        <v>0</v>
      </c>
      <c r="R84" s="156"/>
      <c r="S84" s="156" t="s">
        <v>106</v>
      </c>
      <c r="T84" s="156" t="s">
        <v>116</v>
      </c>
      <c r="U84" s="156">
        <v>0</v>
      </c>
      <c r="V84" s="156">
        <f t="shared" si="41"/>
        <v>0</v>
      </c>
      <c r="W84" s="156"/>
      <c r="X84" s="156" t="s">
        <v>112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113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71">
        <v>72</v>
      </c>
      <c r="B85" s="172" t="s">
        <v>580</v>
      </c>
      <c r="C85" s="179" t="s">
        <v>282</v>
      </c>
      <c r="D85" s="173" t="s">
        <v>105</v>
      </c>
      <c r="E85" s="174">
        <v>4</v>
      </c>
      <c r="F85" s="175">
        <v>0</v>
      </c>
      <c r="G85" s="176">
        <f t="shared" si="35"/>
        <v>0</v>
      </c>
      <c r="H85" s="157">
        <v>551</v>
      </c>
      <c r="I85" s="156">
        <f t="shared" si="36"/>
        <v>2204</v>
      </c>
      <c r="J85" s="157">
        <v>0</v>
      </c>
      <c r="K85" s="156">
        <f t="shared" si="37"/>
        <v>0</v>
      </c>
      <c r="L85" s="156">
        <v>21</v>
      </c>
      <c r="M85" s="156">
        <f t="shared" si="38"/>
        <v>0</v>
      </c>
      <c r="N85" s="156">
        <v>0</v>
      </c>
      <c r="O85" s="156">
        <f t="shared" si="39"/>
        <v>0</v>
      </c>
      <c r="P85" s="156">
        <v>0</v>
      </c>
      <c r="Q85" s="156">
        <f t="shared" si="40"/>
        <v>0</v>
      </c>
      <c r="R85" s="156"/>
      <c r="S85" s="156" t="s">
        <v>106</v>
      </c>
      <c r="T85" s="156" t="s">
        <v>107</v>
      </c>
      <c r="U85" s="156">
        <v>0</v>
      </c>
      <c r="V85" s="156">
        <f t="shared" si="41"/>
        <v>0</v>
      </c>
      <c r="W85" s="156"/>
      <c r="X85" s="156" t="s">
        <v>112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113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71">
        <v>73</v>
      </c>
      <c r="B86" s="172" t="s">
        <v>581</v>
      </c>
      <c r="C86" s="179" t="s">
        <v>193</v>
      </c>
      <c r="D86" s="173" t="s">
        <v>105</v>
      </c>
      <c r="E86" s="174">
        <v>12</v>
      </c>
      <c r="F86" s="175">
        <v>0</v>
      </c>
      <c r="G86" s="176">
        <f t="shared" si="35"/>
        <v>0</v>
      </c>
      <c r="H86" s="157"/>
      <c r="I86" s="156"/>
      <c r="J86" s="157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71">
        <v>74</v>
      </c>
      <c r="B87" s="172" t="s">
        <v>582</v>
      </c>
      <c r="C87" s="179" t="s">
        <v>247</v>
      </c>
      <c r="D87" s="173" t="s">
        <v>105</v>
      </c>
      <c r="E87" s="174">
        <v>1</v>
      </c>
      <c r="F87" s="175">
        <v>0</v>
      </c>
      <c r="G87" s="176">
        <f t="shared" si="35"/>
        <v>0</v>
      </c>
      <c r="H87" s="157">
        <v>622</v>
      </c>
      <c r="I87" s="156">
        <f t="shared" si="36"/>
        <v>622</v>
      </c>
      <c r="J87" s="157">
        <v>0</v>
      </c>
      <c r="K87" s="156">
        <f t="shared" si="37"/>
        <v>0</v>
      </c>
      <c r="L87" s="156">
        <v>21</v>
      </c>
      <c r="M87" s="156">
        <f t="shared" si="38"/>
        <v>0</v>
      </c>
      <c r="N87" s="156">
        <v>0</v>
      </c>
      <c r="O87" s="156">
        <f t="shared" si="39"/>
        <v>0</v>
      </c>
      <c r="P87" s="156">
        <v>0</v>
      </c>
      <c r="Q87" s="156">
        <f t="shared" si="40"/>
        <v>0</v>
      </c>
      <c r="R87" s="156"/>
      <c r="S87" s="156" t="s">
        <v>106</v>
      </c>
      <c r="T87" s="156" t="s">
        <v>107</v>
      </c>
      <c r="U87" s="156">
        <v>0</v>
      </c>
      <c r="V87" s="156">
        <f t="shared" si="41"/>
        <v>0</v>
      </c>
      <c r="W87" s="156"/>
      <c r="X87" s="156" t="s">
        <v>112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113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71">
        <v>75</v>
      </c>
      <c r="B88" s="172" t="s">
        <v>583</v>
      </c>
      <c r="C88" s="179" t="s">
        <v>194</v>
      </c>
      <c r="D88" s="173" t="s">
        <v>105</v>
      </c>
      <c r="E88" s="174">
        <v>3</v>
      </c>
      <c r="F88" s="175">
        <v>0</v>
      </c>
      <c r="G88" s="176">
        <f t="shared" si="35"/>
        <v>0</v>
      </c>
      <c r="H88" s="157"/>
      <c r="I88" s="156"/>
      <c r="J88" s="157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71">
        <v>76</v>
      </c>
      <c r="B89" s="172" t="s">
        <v>584</v>
      </c>
      <c r="C89" s="179" t="s">
        <v>398</v>
      </c>
      <c r="D89" s="173" t="s">
        <v>105</v>
      </c>
      <c r="E89" s="174">
        <v>1</v>
      </c>
      <c r="F89" s="175">
        <v>0</v>
      </c>
      <c r="G89" s="176">
        <f t="shared" si="35"/>
        <v>0</v>
      </c>
      <c r="H89" s="157">
        <v>4264</v>
      </c>
      <c r="I89" s="156">
        <f t="shared" si="36"/>
        <v>4264</v>
      </c>
      <c r="J89" s="157">
        <v>0</v>
      </c>
      <c r="K89" s="156">
        <f t="shared" si="37"/>
        <v>0</v>
      </c>
      <c r="L89" s="156">
        <v>21</v>
      </c>
      <c r="M89" s="156">
        <f t="shared" si="38"/>
        <v>0</v>
      </c>
      <c r="N89" s="156">
        <v>0</v>
      </c>
      <c r="O89" s="156">
        <f t="shared" si="39"/>
        <v>0</v>
      </c>
      <c r="P89" s="156">
        <v>0</v>
      </c>
      <c r="Q89" s="156">
        <f t="shared" si="40"/>
        <v>0</v>
      </c>
      <c r="R89" s="156"/>
      <c r="S89" s="156" t="s">
        <v>106</v>
      </c>
      <c r="T89" s="156" t="s">
        <v>107</v>
      </c>
      <c r="U89" s="156">
        <v>0</v>
      </c>
      <c r="V89" s="156">
        <f t="shared" si="41"/>
        <v>0</v>
      </c>
      <c r="W89" s="156"/>
      <c r="X89" s="156" t="s">
        <v>112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113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71">
        <v>77</v>
      </c>
      <c r="B90" s="172" t="s">
        <v>585</v>
      </c>
      <c r="C90" s="179" t="s">
        <v>192</v>
      </c>
      <c r="D90" s="173" t="s">
        <v>105</v>
      </c>
      <c r="E90" s="174">
        <v>1</v>
      </c>
      <c r="F90" s="175">
        <v>0</v>
      </c>
      <c r="G90" s="176">
        <f t="shared" si="35"/>
        <v>0</v>
      </c>
      <c r="H90" s="157">
        <v>5814</v>
      </c>
      <c r="I90" s="156">
        <f t="shared" si="36"/>
        <v>5814</v>
      </c>
      <c r="J90" s="157">
        <v>0</v>
      </c>
      <c r="K90" s="156">
        <f t="shared" si="37"/>
        <v>0</v>
      </c>
      <c r="L90" s="156">
        <v>21</v>
      </c>
      <c r="M90" s="156">
        <f t="shared" si="38"/>
        <v>0</v>
      </c>
      <c r="N90" s="156">
        <v>0</v>
      </c>
      <c r="O90" s="156">
        <f t="shared" si="39"/>
        <v>0</v>
      </c>
      <c r="P90" s="156">
        <v>0</v>
      </c>
      <c r="Q90" s="156">
        <f t="shared" si="40"/>
        <v>0</v>
      </c>
      <c r="R90" s="156"/>
      <c r="S90" s="156" t="s">
        <v>106</v>
      </c>
      <c r="T90" s="156" t="s">
        <v>107</v>
      </c>
      <c r="U90" s="156">
        <v>0</v>
      </c>
      <c r="V90" s="156">
        <f t="shared" si="41"/>
        <v>0</v>
      </c>
      <c r="W90" s="156"/>
      <c r="X90" s="156" t="s">
        <v>112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113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71">
        <v>78</v>
      </c>
      <c r="B91" s="172" t="s">
        <v>586</v>
      </c>
      <c r="C91" s="179" t="s">
        <v>283</v>
      </c>
      <c r="D91" s="173" t="s">
        <v>105</v>
      </c>
      <c r="E91" s="174">
        <v>2</v>
      </c>
      <c r="F91" s="175">
        <v>0</v>
      </c>
      <c r="G91" s="176">
        <f t="shared" si="35"/>
        <v>0</v>
      </c>
      <c r="H91" s="157">
        <v>901</v>
      </c>
      <c r="I91" s="156">
        <f t="shared" si="36"/>
        <v>1802</v>
      </c>
      <c r="J91" s="157">
        <v>0</v>
      </c>
      <c r="K91" s="156">
        <f t="shared" si="37"/>
        <v>0</v>
      </c>
      <c r="L91" s="156">
        <v>21</v>
      </c>
      <c r="M91" s="156">
        <f t="shared" si="38"/>
        <v>0</v>
      </c>
      <c r="N91" s="156">
        <v>0</v>
      </c>
      <c r="O91" s="156">
        <f t="shared" si="39"/>
        <v>0</v>
      </c>
      <c r="P91" s="156">
        <v>0</v>
      </c>
      <c r="Q91" s="156">
        <f t="shared" si="40"/>
        <v>0</v>
      </c>
      <c r="R91" s="156"/>
      <c r="S91" s="156" t="s">
        <v>106</v>
      </c>
      <c r="T91" s="156" t="s">
        <v>107</v>
      </c>
      <c r="U91" s="156">
        <v>0</v>
      </c>
      <c r="V91" s="156">
        <f t="shared" si="41"/>
        <v>0</v>
      </c>
      <c r="W91" s="156"/>
      <c r="X91" s="156" t="s">
        <v>112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113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71">
        <v>79</v>
      </c>
      <c r="B92" s="172" t="s">
        <v>587</v>
      </c>
      <c r="C92" s="179" t="s">
        <v>713</v>
      </c>
      <c r="D92" s="173" t="s">
        <v>105</v>
      </c>
      <c r="E92" s="174">
        <v>6</v>
      </c>
      <c r="F92" s="175">
        <v>0</v>
      </c>
      <c r="G92" s="176">
        <f t="shared" si="35"/>
        <v>0</v>
      </c>
      <c r="H92" s="157">
        <v>1624</v>
      </c>
      <c r="I92" s="156">
        <f t="shared" si="36"/>
        <v>9744</v>
      </c>
      <c r="J92" s="157">
        <v>0</v>
      </c>
      <c r="K92" s="156">
        <f t="shared" si="37"/>
        <v>0</v>
      </c>
      <c r="L92" s="156">
        <v>21</v>
      </c>
      <c r="M92" s="156">
        <f t="shared" si="38"/>
        <v>0</v>
      </c>
      <c r="N92" s="156">
        <v>0</v>
      </c>
      <c r="O92" s="156">
        <f t="shared" si="39"/>
        <v>0</v>
      </c>
      <c r="P92" s="156">
        <v>0</v>
      </c>
      <c r="Q92" s="156">
        <f t="shared" si="40"/>
        <v>0</v>
      </c>
      <c r="R92" s="156"/>
      <c r="S92" s="156" t="s">
        <v>106</v>
      </c>
      <c r="T92" s="156" t="s">
        <v>107</v>
      </c>
      <c r="U92" s="156">
        <v>0</v>
      </c>
      <c r="V92" s="156">
        <f t="shared" si="41"/>
        <v>0</v>
      </c>
      <c r="W92" s="156"/>
      <c r="X92" s="156" t="s">
        <v>112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113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71">
        <v>80</v>
      </c>
      <c r="B93" s="172" t="s">
        <v>588</v>
      </c>
      <c r="C93" s="179" t="s">
        <v>400</v>
      </c>
      <c r="D93" s="173" t="s">
        <v>105</v>
      </c>
      <c r="E93" s="174">
        <v>1</v>
      </c>
      <c r="F93" s="175">
        <v>0</v>
      </c>
      <c r="G93" s="176">
        <f t="shared" si="35"/>
        <v>0</v>
      </c>
      <c r="H93" s="157">
        <v>450</v>
      </c>
      <c r="I93" s="156">
        <f t="shared" si="36"/>
        <v>450</v>
      </c>
      <c r="J93" s="157">
        <v>0</v>
      </c>
      <c r="K93" s="156">
        <f t="shared" si="37"/>
        <v>0</v>
      </c>
      <c r="L93" s="156">
        <v>21</v>
      </c>
      <c r="M93" s="156">
        <f t="shared" si="38"/>
        <v>0</v>
      </c>
      <c r="N93" s="156">
        <v>0</v>
      </c>
      <c r="O93" s="156">
        <f t="shared" si="39"/>
        <v>0</v>
      </c>
      <c r="P93" s="156">
        <v>0</v>
      </c>
      <c r="Q93" s="156">
        <f t="shared" si="40"/>
        <v>0</v>
      </c>
      <c r="R93" s="156"/>
      <c r="S93" s="156" t="s">
        <v>106</v>
      </c>
      <c r="T93" s="156" t="s">
        <v>107</v>
      </c>
      <c r="U93" s="156">
        <v>0</v>
      </c>
      <c r="V93" s="156">
        <f t="shared" si="41"/>
        <v>0</v>
      </c>
      <c r="W93" s="156"/>
      <c r="X93" s="156" t="s">
        <v>112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113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71">
        <v>81</v>
      </c>
      <c r="B94" s="172" t="s">
        <v>589</v>
      </c>
      <c r="C94" s="179" t="s">
        <v>714</v>
      </c>
      <c r="D94" s="173" t="s">
        <v>105</v>
      </c>
      <c r="E94" s="174">
        <v>4</v>
      </c>
      <c r="F94" s="175">
        <v>0</v>
      </c>
      <c r="G94" s="176">
        <f t="shared" si="35"/>
        <v>0</v>
      </c>
      <c r="H94" s="157">
        <v>3103</v>
      </c>
      <c r="I94" s="156">
        <f t="shared" si="36"/>
        <v>12412</v>
      </c>
      <c r="J94" s="157">
        <v>0</v>
      </c>
      <c r="K94" s="156">
        <f t="shared" si="37"/>
        <v>0</v>
      </c>
      <c r="L94" s="156">
        <v>21</v>
      </c>
      <c r="M94" s="156">
        <f t="shared" si="38"/>
        <v>0</v>
      </c>
      <c r="N94" s="156">
        <v>0</v>
      </c>
      <c r="O94" s="156">
        <f t="shared" si="39"/>
        <v>0</v>
      </c>
      <c r="P94" s="156">
        <v>0</v>
      </c>
      <c r="Q94" s="156">
        <f t="shared" si="40"/>
        <v>0</v>
      </c>
      <c r="R94" s="156"/>
      <c r="S94" s="156" t="s">
        <v>106</v>
      </c>
      <c r="T94" s="156" t="s">
        <v>107</v>
      </c>
      <c r="U94" s="156">
        <v>0</v>
      </c>
      <c r="V94" s="156">
        <f t="shared" si="41"/>
        <v>0</v>
      </c>
      <c r="W94" s="156"/>
      <c r="X94" s="156" t="s">
        <v>112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113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71">
        <v>82</v>
      </c>
      <c r="B95" s="172" t="s">
        <v>590</v>
      </c>
      <c r="C95" s="179" t="s">
        <v>191</v>
      </c>
      <c r="D95" s="173" t="s">
        <v>105</v>
      </c>
      <c r="E95" s="174">
        <v>1</v>
      </c>
      <c r="F95" s="175">
        <v>0</v>
      </c>
      <c r="G95" s="176">
        <f t="shared" si="35"/>
        <v>0</v>
      </c>
      <c r="H95" s="157">
        <v>3918</v>
      </c>
      <c r="I95" s="156">
        <f t="shared" si="36"/>
        <v>3918</v>
      </c>
      <c r="J95" s="157">
        <v>0</v>
      </c>
      <c r="K95" s="156">
        <f t="shared" si="37"/>
        <v>0</v>
      </c>
      <c r="L95" s="156">
        <v>21</v>
      </c>
      <c r="M95" s="156">
        <f t="shared" si="38"/>
        <v>0</v>
      </c>
      <c r="N95" s="156">
        <v>0</v>
      </c>
      <c r="O95" s="156">
        <f t="shared" si="39"/>
        <v>0</v>
      </c>
      <c r="P95" s="156">
        <v>0</v>
      </c>
      <c r="Q95" s="156">
        <f t="shared" si="40"/>
        <v>0</v>
      </c>
      <c r="R95" s="156"/>
      <c r="S95" s="156" t="s">
        <v>106</v>
      </c>
      <c r="T95" s="156" t="s">
        <v>107</v>
      </c>
      <c r="U95" s="156">
        <v>0</v>
      </c>
      <c r="V95" s="156">
        <f t="shared" si="41"/>
        <v>0</v>
      </c>
      <c r="W95" s="156"/>
      <c r="X95" s="156" t="s">
        <v>112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113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0.399999999999999" outlineLevel="1" x14ac:dyDescent="0.25">
      <c r="A96" s="171">
        <v>83</v>
      </c>
      <c r="B96" s="172" t="s">
        <v>591</v>
      </c>
      <c r="C96" s="179" t="s">
        <v>593</v>
      </c>
      <c r="D96" s="173" t="s">
        <v>105</v>
      </c>
      <c r="E96" s="174">
        <v>1</v>
      </c>
      <c r="F96" s="175">
        <v>0</v>
      </c>
      <c r="G96" s="176">
        <f t="shared" si="35"/>
        <v>0</v>
      </c>
      <c r="H96" s="157">
        <v>2034</v>
      </c>
      <c r="I96" s="156">
        <f t="shared" si="36"/>
        <v>2034</v>
      </c>
      <c r="J96" s="157">
        <v>0</v>
      </c>
      <c r="K96" s="156">
        <f t="shared" si="37"/>
        <v>0</v>
      </c>
      <c r="L96" s="156">
        <v>21</v>
      </c>
      <c r="M96" s="156">
        <f t="shared" si="38"/>
        <v>0</v>
      </c>
      <c r="N96" s="156">
        <v>0</v>
      </c>
      <c r="O96" s="156">
        <f t="shared" si="39"/>
        <v>0</v>
      </c>
      <c r="P96" s="156">
        <v>0</v>
      </c>
      <c r="Q96" s="156">
        <f t="shared" si="40"/>
        <v>0</v>
      </c>
      <c r="R96" s="156"/>
      <c r="S96" s="156" t="s">
        <v>106</v>
      </c>
      <c r="T96" s="156" t="s">
        <v>107</v>
      </c>
      <c r="U96" s="156">
        <v>0</v>
      </c>
      <c r="V96" s="156">
        <f t="shared" si="41"/>
        <v>0</v>
      </c>
      <c r="W96" s="156"/>
      <c r="X96" s="156" t="s">
        <v>112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113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0.399999999999999" outlineLevel="1" x14ac:dyDescent="0.25">
      <c r="A97" s="171">
        <v>84</v>
      </c>
      <c r="B97" s="172" t="s">
        <v>592</v>
      </c>
      <c r="C97" s="179" t="s">
        <v>515</v>
      </c>
      <c r="D97" s="173" t="s">
        <v>105</v>
      </c>
      <c r="E97" s="174">
        <v>3</v>
      </c>
      <c r="F97" s="175">
        <v>0</v>
      </c>
      <c r="G97" s="176">
        <f t="shared" si="35"/>
        <v>0</v>
      </c>
      <c r="H97" s="157">
        <v>8397</v>
      </c>
      <c r="I97" s="156">
        <f t="shared" si="36"/>
        <v>25191</v>
      </c>
      <c r="J97" s="157">
        <v>0</v>
      </c>
      <c r="K97" s="156">
        <f t="shared" si="37"/>
        <v>0</v>
      </c>
      <c r="L97" s="156">
        <v>21</v>
      </c>
      <c r="M97" s="156">
        <f t="shared" si="38"/>
        <v>0</v>
      </c>
      <c r="N97" s="156">
        <v>0</v>
      </c>
      <c r="O97" s="156">
        <f t="shared" si="39"/>
        <v>0</v>
      </c>
      <c r="P97" s="156">
        <v>0</v>
      </c>
      <c r="Q97" s="156">
        <f t="shared" si="40"/>
        <v>0</v>
      </c>
      <c r="R97" s="156"/>
      <c r="S97" s="156" t="s">
        <v>106</v>
      </c>
      <c r="T97" s="156" t="s">
        <v>107</v>
      </c>
      <c r="U97" s="156">
        <v>0</v>
      </c>
      <c r="V97" s="156">
        <f t="shared" si="41"/>
        <v>0</v>
      </c>
      <c r="W97" s="156"/>
      <c r="X97" s="156" t="s">
        <v>112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113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20.399999999999999" outlineLevel="1" x14ac:dyDescent="0.25">
      <c r="A98" s="171">
        <v>85</v>
      </c>
      <c r="B98" s="172" t="s">
        <v>594</v>
      </c>
      <c r="C98" s="179" t="s">
        <v>498</v>
      </c>
      <c r="D98" s="173" t="s">
        <v>105</v>
      </c>
      <c r="E98" s="174">
        <v>1</v>
      </c>
      <c r="F98" s="175">
        <v>0</v>
      </c>
      <c r="G98" s="176">
        <f t="shared" si="35"/>
        <v>0</v>
      </c>
      <c r="H98" s="157">
        <v>21400</v>
      </c>
      <c r="I98" s="156">
        <f t="shared" si="36"/>
        <v>21400</v>
      </c>
      <c r="J98" s="157">
        <v>0</v>
      </c>
      <c r="K98" s="156">
        <f t="shared" si="37"/>
        <v>0</v>
      </c>
      <c r="L98" s="156">
        <v>21</v>
      </c>
      <c r="M98" s="156">
        <f t="shared" si="38"/>
        <v>0</v>
      </c>
      <c r="N98" s="156">
        <v>0</v>
      </c>
      <c r="O98" s="156">
        <f t="shared" si="39"/>
        <v>0</v>
      </c>
      <c r="P98" s="156">
        <v>0</v>
      </c>
      <c r="Q98" s="156">
        <f t="shared" si="40"/>
        <v>0</v>
      </c>
      <c r="R98" s="156"/>
      <c r="S98" s="156" t="s">
        <v>106</v>
      </c>
      <c r="T98" s="156" t="s">
        <v>107</v>
      </c>
      <c r="U98" s="156">
        <v>0</v>
      </c>
      <c r="V98" s="156">
        <f t="shared" si="41"/>
        <v>0</v>
      </c>
      <c r="W98" s="156"/>
      <c r="X98" s="156" t="s">
        <v>112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113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71">
        <v>86</v>
      </c>
      <c r="B99" s="172" t="s">
        <v>595</v>
      </c>
      <c r="C99" s="179" t="s">
        <v>188</v>
      </c>
      <c r="D99" s="173" t="s">
        <v>105</v>
      </c>
      <c r="E99" s="174">
        <v>1</v>
      </c>
      <c r="F99" s="175">
        <v>0</v>
      </c>
      <c r="G99" s="176">
        <f t="shared" si="35"/>
        <v>0</v>
      </c>
      <c r="H99" s="157">
        <v>1590</v>
      </c>
      <c r="I99" s="156">
        <f t="shared" si="36"/>
        <v>1590</v>
      </c>
      <c r="J99" s="157">
        <v>0</v>
      </c>
      <c r="K99" s="156">
        <f t="shared" si="37"/>
        <v>0</v>
      </c>
      <c r="L99" s="156">
        <v>21</v>
      </c>
      <c r="M99" s="156">
        <f t="shared" si="38"/>
        <v>0</v>
      </c>
      <c r="N99" s="156">
        <v>0</v>
      </c>
      <c r="O99" s="156">
        <f t="shared" si="39"/>
        <v>0</v>
      </c>
      <c r="P99" s="156">
        <v>0</v>
      </c>
      <c r="Q99" s="156">
        <f t="shared" si="40"/>
        <v>0</v>
      </c>
      <c r="R99" s="156"/>
      <c r="S99" s="156" t="s">
        <v>106</v>
      </c>
      <c r="T99" s="156" t="s">
        <v>107</v>
      </c>
      <c r="U99" s="156">
        <v>0</v>
      </c>
      <c r="V99" s="156">
        <f t="shared" si="41"/>
        <v>0</v>
      </c>
      <c r="W99" s="156"/>
      <c r="X99" s="156" t="s">
        <v>112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113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71">
        <v>87</v>
      </c>
      <c r="B100" s="172" t="s">
        <v>596</v>
      </c>
      <c r="C100" s="179" t="s">
        <v>189</v>
      </c>
      <c r="D100" s="173" t="s">
        <v>105</v>
      </c>
      <c r="E100" s="174">
        <v>1</v>
      </c>
      <c r="F100" s="175">
        <v>0</v>
      </c>
      <c r="G100" s="176">
        <f t="shared" si="35"/>
        <v>0</v>
      </c>
      <c r="H100" s="157">
        <v>850</v>
      </c>
      <c r="I100" s="156">
        <f t="shared" si="36"/>
        <v>850</v>
      </c>
      <c r="J100" s="157">
        <v>0</v>
      </c>
      <c r="K100" s="156">
        <f t="shared" si="37"/>
        <v>0</v>
      </c>
      <c r="L100" s="156">
        <v>21</v>
      </c>
      <c r="M100" s="156">
        <f t="shared" si="38"/>
        <v>0</v>
      </c>
      <c r="N100" s="156">
        <v>0</v>
      </c>
      <c r="O100" s="156">
        <f t="shared" si="39"/>
        <v>0</v>
      </c>
      <c r="P100" s="156">
        <v>0</v>
      </c>
      <c r="Q100" s="156">
        <f t="shared" si="40"/>
        <v>0</v>
      </c>
      <c r="R100" s="156"/>
      <c r="S100" s="156" t="s">
        <v>106</v>
      </c>
      <c r="T100" s="156" t="s">
        <v>107</v>
      </c>
      <c r="U100" s="156">
        <v>0</v>
      </c>
      <c r="V100" s="156">
        <f t="shared" si="41"/>
        <v>0</v>
      </c>
      <c r="W100" s="156"/>
      <c r="X100" s="156" t="s">
        <v>112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113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0.399999999999999" outlineLevel="1" x14ac:dyDescent="0.25">
      <c r="A101" s="171">
        <v>88</v>
      </c>
      <c r="B101" s="172" t="s">
        <v>597</v>
      </c>
      <c r="C101" s="179" t="s">
        <v>190</v>
      </c>
      <c r="D101" s="173" t="s">
        <v>105</v>
      </c>
      <c r="E101" s="174">
        <v>2</v>
      </c>
      <c r="F101" s="175">
        <v>0</v>
      </c>
      <c r="G101" s="176">
        <f t="shared" si="35"/>
        <v>0</v>
      </c>
      <c r="H101" s="157">
        <v>3030</v>
      </c>
      <c r="I101" s="156">
        <f t="shared" si="36"/>
        <v>6060</v>
      </c>
      <c r="J101" s="157">
        <v>0</v>
      </c>
      <c r="K101" s="156">
        <f t="shared" si="37"/>
        <v>0</v>
      </c>
      <c r="L101" s="156">
        <v>21</v>
      </c>
      <c r="M101" s="156">
        <f t="shared" si="38"/>
        <v>0</v>
      </c>
      <c r="N101" s="156">
        <v>0</v>
      </c>
      <c r="O101" s="156">
        <f t="shared" si="39"/>
        <v>0</v>
      </c>
      <c r="P101" s="156">
        <v>0</v>
      </c>
      <c r="Q101" s="156">
        <f t="shared" si="40"/>
        <v>0</v>
      </c>
      <c r="R101" s="156"/>
      <c r="S101" s="156" t="s">
        <v>106</v>
      </c>
      <c r="T101" s="156" t="s">
        <v>107</v>
      </c>
      <c r="U101" s="156">
        <v>0</v>
      </c>
      <c r="V101" s="156">
        <f t="shared" si="41"/>
        <v>0</v>
      </c>
      <c r="W101" s="156"/>
      <c r="X101" s="156" t="s">
        <v>112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113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71">
        <v>89</v>
      </c>
      <c r="B102" s="172" t="s">
        <v>598</v>
      </c>
      <c r="C102" s="179" t="s">
        <v>384</v>
      </c>
      <c r="D102" s="173" t="s">
        <v>105</v>
      </c>
      <c r="E102" s="174">
        <v>2</v>
      </c>
      <c r="F102" s="175">
        <v>0</v>
      </c>
      <c r="G102" s="176">
        <f t="shared" si="35"/>
        <v>0</v>
      </c>
      <c r="H102" s="157">
        <v>4400</v>
      </c>
      <c r="I102" s="156">
        <f t="shared" si="36"/>
        <v>8800</v>
      </c>
      <c r="J102" s="157">
        <v>0</v>
      </c>
      <c r="K102" s="156">
        <f t="shared" si="37"/>
        <v>0</v>
      </c>
      <c r="L102" s="156">
        <v>21</v>
      </c>
      <c r="M102" s="156">
        <f t="shared" si="38"/>
        <v>0</v>
      </c>
      <c r="N102" s="156">
        <v>0</v>
      </c>
      <c r="O102" s="156">
        <f t="shared" si="39"/>
        <v>0</v>
      </c>
      <c r="P102" s="156">
        <v>0</v>
      </c>
      <c r="Q102" s="156">
        <f t="shared" si="40"/>
        <v>0</v>
      </c>
      <c r="R102" s="156"/>
      <c r="S102" s="156" t="s">
        <v>106</v>
      </c>
      <c r="T102" s="156" t="s">
        <v>107</v>
      </c>
      <c r="U102" s="156">
        <v>0</v>
      </c>
      <c r="V102" s="156">
        <f t="shared" si="41"/>
        <v>0</v>
      </c>
      <c r="W102" s="156"/>
      <c r="X102" s="156" t="s">
        <v>112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113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5">
      <c r="A103" s="159" t="s">
        <v>102</v>
      </c>
      <c r="B103" s="160" t="s">
        <v>73</v>
      </c>
      <c r="C103" s="178" t="s">
        <v>74</v>
      </c>
      <c r="D103" s="161"/>
      <c r="E103" s="162"/>
      <c r="F103" s="163"/>
      <c r="G103" s="164">
        <f>SUM(G104:G105)</f>
        <v>0</v>
      </c>
      <c r="H103" s="158"/>
      <c r="I103" s="158">
        <f>SUM(I104:I105)</f>
        <v>949</v>
      </c>
      <c r="J103" s="158"/>
      <c r="K103" s="158">
        <f>SUM(K104:K105)</f>
        <v>12702</v>
      </c>
      <c r="L103" s="158"/>
      <c r="M103" s="158">
        <f>SUM(M104:M105)</f>
        <v>0</v>
      </c>
      <c r="N103" s="158"/>
      <c r="O103" s="158">
        <f>SUM(O104:O105)</f>
        <v>0.01</v>
      </c>
      <c r="P103" s="158"/>
      <c r="Q103" s="158">
        <f>SUM(Q104:Q105)</f>
        <v>0</v>
      </c>
      <c r="R103" s="158"/>
      <c r="S103" s="158"/>
      <c r="T103" s="158"/>
      <c r="U103" s="158"/>
      <c r="V103" s="158">
        <f>SUM(V104:V105)</f>
        <v>7.3</v>
      </c>
      <c r="W103" s="158"/>
      <c r="X103" s="158"/>
      <c r="AG103" t="s">
        <v>103</v>
      </c>
    </row>
    <row r="104" spans="1:60" outlineLevel="1" x14ac:dyDescent="0.25">
      <c r="A104" s="171">
        <v>90</v>
      </c>
      <c r="B104" s="172" t="s">
        <v>599</v>
      </c>
      <c r="C104" s="179" t="s">
        <v>198</v>
      </c>
      <c r="D104" s="173" t="s">
        <v>149</v>
      </c>
      <c r="E104" s="174">
        <v>73</v>
      </c>
      <c r="F104" s="175">
        <v>0</v>
      </c>
      <c r="G104" s="176">
        <f>ROUND(E104*F104,2)</f>
        <v>0</v>
      </c>
      <c r="H104" s="157">
        <v>0</v>
      </c>
      <c r="I104" s="156">
        <f>ROUND(E104*H104,2)</f>
        <v>0</v>
      </c>
      <c r="J104" s="157">
        <v>25</v>
      </c>
      <c r="K104" s="156">
        <f>ROUND(E104*J104,2)</f>
        <v>1825</v>
      </c>
      <c r="L104" s="156">
        <v>21</v>
      </c>
      <c r="M104" s="156">
        <f>G104*(1+L104/100)</f>
        <v>0</v>
      </c>
      <c r="N104" s="156">
        <v>0</v>
      </c>
      <c r="O104" s="156">
        <f>ROUND(E104*N104,2)</f>
        <v>0</v>
      </c>
      <c r="P104" s="156">
        <v>0</v>
      </c>
      <c r="Q104" s="156">
        <f>ROUND(E104*P104,2)</f>
        <v>0</v>
      </c>
      <c r="R104" s="156"/>
      <c r="S104" s="156" t="s">
        <v>106</v>
      </c>
      <c r="T104" s="156" t="s">
        <v>107</v>
      </c>
      <c r="U104" s="156">
        <v>0</v>
      </c>
      <c r="V104" s="156">
        <f>ROUND(E104*U104,2)</f>
        <v>0</v>
      </c>
      <c r="W104" s="156"/>
      <c r="X104" s="156" t="s">
        <v>108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109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71">
        <v>91</v>
      </c>
      <c r="B105" s="172" t="s">
        <v>600</v>
      </c>
      <c r="C105" s="179" t="s">
        <v>199</v>
      </c>
      <c r="D105" s="173" t="s">
        <v>149</v>
      </c>
      <c r="E105" s="174">
        <v>73</v>
      </c>
      <c r="F105" s="175">
        <v>0</v>
      </c>
      <c r="G105" s="176">
        <f>ROUND(E105*F105,2)</f>
        <v>0</v>
      </c>
      <c r="H105" s="157">
        <v>13</v>
      </c>
      <c r="I105" s="156">
        <f>ROUND(E105*H105,2)</f>
        <v>949</v>
      </c>
      <c r="J105" s="157">
        <v>149</v>
      </c>
      <c r="K105" s="156">
        <f>ROUND(E105*J105,2)</f>
        <v>10877</v>
      </c>
      <c r="L105" s="156">
        <v>21</v>
      </c>
      <c r="M105" s="156">
        <f>G105*(1+L105/100)</f>
        <v>0</v>
      </c>
      <c r="N105" s="156">
        <v>9.0000000000000006E-5</v>
      </c>
      <c r="O105" s="156">
        <f>ROUND(E105*N105,2)</f>
        <v>0.01</v>
      </c>
      <c r="P105" s="156">
        <v>0</v>
      </c>
      <c r="Q105" s="156">
        <f>ROUND(E105*P105,2)</f>
        <v>0</v>
      </c>
      <c r="R105" s="156"/>
      <c r="S105" s="156" t="s">
        <v>106</v>
      </c>
      <c r="T105" s="156" t="s">
        <v>107</v>
      </c>
      <c r="U105" s="156">
        <v>0.1</v>
      </c>
      <c r="V105" s="156">
        <f>ROUND(E105*U105,2)</f>
        <v>7.3</v>
      </c>
      <c r="W105" s="156"/>
      <c r="X105" s="156" t="s">
        <v>108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109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x14ac:dyDescent="0.25">
      <c r="A106" s="159" t="s">
        <v>102</v>
      </c>
      <c r="B106" s="160" t="s">
        <v>75</v>
      </c>
      <c r="C106" s="178" t="s">
        <v>28</v>
      </c>
      <c r="D106" s="161"/>
      <c r="E106" s="162"/>
      <c r="F106" s="163"/>
      <c r="G106" s="164">
        <f>SUM(G107:G116)</f>
        <v>0</v>
      </c>
      <c r="H106" s="158"/>
      <c r="I106" s="158">
        <f>SUM(I107:I116)</f>
        <v>23905</v>
      </c>
      <c r="J106" s="158"/>
      <c r="K106" s="158">
        <f>SUM(K107:K116)</f>
        <v>31320</v>
      </c>
      <c r="L106" s="158"/>
      <c r="M106" s="158">
        <f>SUM(M107:M116)</f>
        <v>0</v>
      </c>
      <c r="N106" s="158"/>
      <c r="O106" s="158">
        <f>SUM(O107:O116)</f>
        <v>0.02</v>
      </c>
      <c r="P106" s="158"/>
      <c r="Q106" s="158">
        <f>SUM(Q107:Q116)</f>
        <v>0</v>
      </c>
      <c r="R106" s="158"/>
      <c r="S106" s="158"/>
      <c r="T106" s="158"/>
      <c r="U106" s="158"/>
      <c r="V106" s="158">
        <f>SUM(V107:V116)</f>
        <v>2.2000000000000002</v>
      </c>
      <c r="W106" s="158"/>
      <c r="X106" s="158"/>
      <c r="AG106" t="s">
        <v>103</v>
      </c>
    </row>
    <row r="107" spans="1:60" outlineLevel="1" x14ac:dyDescent="0.25">
      <c r="A107" s="171">
        <v>92</v>
      </c>
      <c r="B107" s="172" t="s">
        <v>601</v>
      </c>
      <c r="C107" s="179" t="s">
        <v>124</v>
      </c>
      <c r="D107" s="173" t="s">
        <v>686</v>
      </c>
      <c r="E107" s="174">
        <v>1</v>
      </c>
      <c r="F107" s="175">
        <v>0</v>
      </c>
      <c r="G107" s="176">
        <f t="shared" ref="G107:G116" si="42">ROUND(E107*F107,2)</f>
        <v>0</v>
      </c>
      <c r="H107" s="157">
        <v>1380</v>
      </c>
      <c r="I107" s="156">
        <f t="shared" ref="I107:I116" si="43">ROUND(E107*H107,2)</f>
        <v>1380</v>
      </c>
      <c r="J107" s="157">
        <v>0</v>
      </c>
      <c r="K107" s="156">
        <f t="shared" ref="K107:K116" si="44">ROUND(E107*J107,2)</f>
        <v>0</v>
      </c>
      <c r="L107" s="156">
        <v>21</v>
      </c>
      <c r="M107" s="156">
        <f t="shared" ref="M107:M116" si="45">G107*(1+L107/100)</f>
        <v>0</v>
      </c>
      <c r="N107" s="156">
        <v>0</v>
      </c>
      <c r="O107" s="156">
        <f t="shared" ref="O107:O116" si="46">ROUND(E107*N107,2)</f>
        <v>0</v>
      </c>
      <c r="P107" s="156">
        <v>0</v>
      </c>
      <c r="Q107" s="156">
        <f t="shared" ref="Q107:Q116" si="47">ROUND(E107*P107,2)</f>
        <v>0</v>
      </c>
      <c r="R107" s="156"/>
      <c r="S107" s="156" t="s">
        <v>106</v>
      </c>
      <c r="T107" s="156" t="s">
        <v>107</v>
      </c>
      <c r="U107" s="156">
        <v>0</v>
      </c>
      <c r="V107" s="156">
        <f t="shared" ref="V107:V116" si="48">ROUND(E107*U107,2)</f>
        <v>0</v>
      </c>
      <c r="W107" s="156"/>
      <c r="X107" s="156" t="s">
        <v>108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109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0.399999999999999" outlineLevel="1" x14ac:dyDescent="0.25">
      <c r="A108" s="171">
        <v>93</v>
      </c>
      <c r="B108" s="172" t="s">
        <v>716</v>
      </c>
      <c r="C108" s="179" t="s">
        <v>679</v>
      </c>
      <c r="D108" s="173" t="s">
        <v>105</v>
      </c>
      <c r="E108" s="174">
        <v>1</v>
      </c>
      <c r="F108" s="175">
        <v>0</v>
      </c>
      <c r="G108" s="176">
        <f t="shared" si="42"/>
        <v>0</v>
      </c>
      <c r="H108" s="157"/>
      <c r="I108" s="156"/>
      <c r="J108" s="157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71">
        <v>94</v>
      </c>
      <c r="B109" s="172" t="s">
        <v>602</v>
      </c>
      <c r="C109" s="179" t="s">
        <v>127</v>
      </c>
      <c r="D109" s="173" t="s">
        <v>105</v>
      </c>
      <c r="E109" s="174">
        <v>1</v>
      </c>
      <c r="F109" s="175">
        <v>0</v>
      </c>
      <c r="G109" s="176">
        <f t="shared" si="42"/>
        <v>0</v>
      </c>
      <c r="H109" s="157">
        <v>5500</v>
      </c>
      <c r="I109" s="156">
        <f t="shared" si="43"/>
        <v>5500</v>
      </c>
      <c r="J109" s="157">
        <v>0</v>
      </c>
      <c r="K109" s="156">
        <f t="shared" si="44"/>
        <v>0</v>
      </c>
      <c r="L109" s="156">
        <v>21</v>
      </c>
      <c r="M109" s="156">
        <f t="shared" si="45"/>
        <v>0</v>
      </c>
      <c r="N109" s="156">
        <v>0</v>
      </c>
      <c r="O109" s="156">
        <f t="shared" si="46"/>
        <v>0</v>
      </c>
      <c r="P109" s="156">
        <v>0</v>
      </c>
      <c r="Q109" s="156">
        <f t="shared" si="47"/>
        <v>0</v>
      </c>
      <c r="R109" s="156"/>
      <c r="S109" s="156" t="s">
        <v>106</v>
      </c>
      <c r="T109" s="156" t="s">
        <v>107</v>
      </c>
      <c r="U109" s="156">
        <v>0</v>
      </c>
      <c r="V109" s="156">
        <f t="shared" si="48"/>
        <v>0</v>
      </c>
      <c r="W109" s="156"/>
      <c r="X109" s="156" t="s">
        <v>108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109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71">
        <v>95</v>
      </c>
      <c r="B110" s="172" t="s">
        <v>603</v>
      </c>
      <c r="C110" s="179" t="s">
        <v>129</v>
      </c>
      <c r="D110" s="173" t="s">
        <v>105</v>
      </c>
      <c r="E110" s="174">
        <v>1</v>
      </c>
      <c r="F110" s="175">
        <v>0</v>
      </c>
      <c r="G110" s="176">
        <f t="shared" si="42"/>
        <v>0</v>
      </c>
      <c r="H110" s="157">
        <v>0</v>
      </c>
      <c r="I110" s="156">
        <f t="shared" si="43"/>
        <v>0</v>
      </c>
      <c r="J110" s="157">
        <v>8500</v>
      </c>
      <c r="K110" s="156">
        <f t="shared" si="44"/>
        <v>8500</v>
      </c>
      <c r="L110" s="156">
        <v>21</v>
      </c>
      <c r="M110" s="156">
        <f t="shared" si="45"/>
        <v>0</v>
      </c>
      <c r="N110" s="156">
        <v>0</v>
      </c>
      <c r="O110" s="156">
        <f t="shared" si="46"/>
        <v>0</v>
      </c>
      <c r="P110" s="156">
        <v>0</v>
      </c>
      <c r="Q110" s="156">
        <f t="shared" si="47"/>
        <v>0</v>
      </c>
      <c r="R110" s="156"/>
      <c r="S110" s="156" t="s">
        <v>106</v>
      </c>
      <c r="T110" s="156" t="s">
        <v>107</v>
      </c>
      <c r="U110" s="156">
        <v>0</v>
      </c>
      <c r="V110" s="156">
        <f t="shared" si="48"/>
        <v>0</v>
      </c>
      <c r="W110" s="156"/>
      <c r="X110" s="156" t="s">
        <v>108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109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71">
        <v>96</v>
      </c>
      <c r="B111" s="172" t="s">
        <v>604</v>
      </c>
      <c r="C111" s="179" t="s">
        <v>131</v>
      </c>
      <c r="D111" s="173" t="s">
        <v>105</v>
      </c>
      <c r="E111" s="174">
        <v>20</v>
      </c>
      <c r="F111" s="175">
        <v>0</v>
      </c>
      <c r="G111" s="176">
        <f t="shared" si="42"/>
        <v>0</v>
      </c>
      <c r="H111" s="157">
        <v>110</v>
      </c>
      <c r="I111" s="156">
        <f t="shared" si="43"/>
        <v>2200</v>
      </c>
      <c r="J111" s="157">
        <v>40</v>
      </c>
      <c r="K111" s="156">
        <f t="shared" si="44"/>
        <v>800</v>
      </c>
      <c r="L111" s="156">
        <v>21</v>
      </c>
      <c r="M111" s="156">
        <f t="shared" si="45"/>
        <v>0</v>
      </c>
      <c r="N111" s="156">
        <v>1.1299999999999999E-3</v>
      </c>
      <c r="O111" s="156">
        <f t="shared" si="46"/>
        <v>0.02</v>
      </c>
      <c r="P111" s="156">
        <v>0</v>
      </c>
      <c r="Q111" s="156">
        <f t="shared" si="47"/>
        <v>0</v>
      </c>
      <c r="R111" s="156"/>
      <c r="S111" s="156" t="s">
        <v>106</v>
      </c>
      <c r="T111" s="156" t="s">
        <v>107</v>
      </c>
      <c r="U111" s="156">
        <v>0.11</v>
      </c>
      <c r="V111" s="156">
        <f t="shared" si="48"/>
        <v>2.2000000000000002</v>
      </c>
      <c r="W111" s="156"/>
      <c r="X111" s="156" t="s">
        <v>108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109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ht="30.6" outlineLevel="1" x14ac:dyDescent="0.25">
      <c r="A112" s="171">
        <v>97</v>
      </c>
      <c r="B112" s="172" t="s">
        <v>605</v>
      </c>
      <c r="C112" s="179" t="s">
        <v>133</v>
      </c>
      <c r="D112" s="173" t="s">
        <v>105</v>
      </c>
      <c r="E112" s="174">
        <v>1</v>
      </c>
      <c r="F112" s="175">
        <v>0</v>
      </c>
      <c r="G112" s="176">
        <f t="shared" si="42"/>
        <v>0</v>
      </c>
      <c r="H112" s="157">
        <v>0</v>
      </c>
      <c r="I112" s="156">
        <f t="shared" si="43"/>
        <v>0</v>
      </c>
      <c r="J112" s="157">
        <v>12500</v>
      </c>
      <c r="K112" s="156">
        <f t="shared" si="44"/>
        <v>12500</v>
      </c>
      <c r="L112" s="156">
        <v>21</v>
      </c>
      <c r="M112" s="156">
        <f t="shared" si="45"/>
        <v>0</v>
      </c>
      <c r="N112" s="156">
        <v>0</v>
      </c>
      <c r="O112" s="156">
        <f t="shared" si="46"/>
        <v>0</v>
      </c>
      <c r="P112" s="156">
        <v>0</v>
      </c>
      <c r="Q112" s="156">
        <f t="shared" si="47"/>
        <v>0</v>
      </c>
      <c r="R112" s="156"/>
      <c r="S112" s="156" t="s">
        <v>106</v>
      </c>
      <c r="T112" s="156" t="s">
        <v>107</v>
      </c>
      <c r="U112" s="156">
        <v>0</v>
      </c>
      <c r="V112" s="156">
        <f t="shared" si="48"/>
        <v>0</v>
      </c>
      <c r="W112" s="156"/>
      <c r="X112" s="156" t="s">
        <v>108</v>
      </c>
      <c r="Y112" s="147"/>
      <c r="Z112" s="147"/>
      <c r="AA112" s="147"/>
      <c r="AB112" s="147"/>
      <c r="AC112" s="147"/>
      <c r="AD112" s="147"/>
      <c r="AE112" s="147"/>
      <c r="AF112" s="147"/>
      <c r="AG112" s="147" t="s">
        <v>109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30.6" outlineLevel="1" x14ac:dyDescent="0.25">
      <c r="A113" s="171">
        <v>98</v>
      </c>
      <c r="B113" s="172" t="s">
        <v>606</v>
      </c>
      <c r="C113" s="179" t="s">
        <v>135</v>
      </c>
      <c r="D113" s="173" t="s">
        <v>105</v>
      </c>
      <c r="E113" s="174">
        <v>1</v>
      </c>
      <c r="F113" s="175">
        <v>0</v>
      </c>
      <c r="G113" s="176">
        <f t="shared" si="42"/>
        <v>0</v>
      </c>
      <c r="H113" s="157">
        <v>0</v>
      </c>
      <c r="I113" s="156">
        <f t="shared" si="43"/>
        <v>0</v>
      </c>
      <c r="J113" s="157">
        <v>1520</v>
      </c>
      <c r="K113" s="156">
        <f t="shared" si="44"/>
        <v>1520</v>
      </c>
      <c r="L113" s="156">
        <v>21</v>
      </c>
      <c r="M113" s="156">
        <f t="shared" si="45"/>
        <v>0</v>
      </c>
      <c r="N113" s="156">
        <v>0</v>
      </c>
      <c r="O113" s="156">
        <f t="shared" si="46"/>
        <v>0</v>
      </c>
      <c r="P113" s="156">
        <v>0</v>
      </c>
      <c r="Q113" s="156">
        <f t="shared" si="47"/>
        <v>0</v>
      </c>
      <c r="R113" s="156"/>
      <c r="S113" s="156" t="s">
        <v>106</v>
      </c>
      <c r="T113" s="156" t="s">
        <v>107</v>
      </c>
      <c r="U113" s="156">
        <v>0</v>
      </c>
      <c r="V113" s="156">
        <f t="shared" si="48"/>
        <v>0</v>
      </c>
      <c r="W113" s="156"/>
      <c r="X113" s="156" t="s">
        <v>108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109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71">
        <v>99</v>
      </c>
      <c r="B114" s="172" t="s">
        <v>607</v>
      </c>
      <c r="C114" s="179" t="s">
        <v>136</v>
      </c>
      <c r="D114" s="173" t="s">
        <v>105</v>
      </c>
      <c r="E114" s="174">
        <v>1</v>
      </c>
      <c r="F114" s="175">
        <v>0</v>
      </c>
      <c r="G114" s="176">
        <f t="shared" si="42"/>
        <v>0</v>
      </c>
      <c r="H114" s="157">
        <v>0</v>
      </c>
      <c r="I114" s="156">
        <f t="shared" si="43"/>
        <v>0</v>
      </c>
      <c r="J114" s="157">
        <v>8000</v>
      </c>
      <c r="K114" s="156">
        <f t="shared" si="44"/>
        <v>8000</v>
      </c>
      <c r="L114" s="156">
        <v>21</v>
      </c>
      <c r="M114" s="156">
        <f t="shared" si="45"/>
        <v>0</v>
      </c>
      <c r="N114" s="156">
        <v>0</v>
      </c>
      <c r="O114" s="156">
        <f t="shared" si="46"/>
        <v>0</v>
      </c>
      <c r="P114" s="156">
        <v>0</v>
      </c>
      <c r="Q114" s="156">
        <f t="shared" si="47"/>
        <v>0</v>
      </c>
      <c r="R114" s="156"/>
      <c r="S114" s="156" t="s">
        <v>106</v>
      </c>
      <c r="T114" s="156" t="s">
        <v>107</v>
      </c>
      <c r="U114" s="156">
        <v>0</v>
      </c>
      <c r="V114" s="156">
        <f t="shared" si="48"/>
        <v>0</v>
      </c>
      <c r="W114" s="156"/>
      <c r="X114" s="156" t="s">
        <v>108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109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0.399999999999999" outlineLevel="1" x14ac:dyDescent="0.25">
      <c r="A115" s="171">
        <v>100</v>
      </c>
      <c r="B115" s="172" t="s">
        <v>608</v>
      </c>
      <c r="C115" s="179" t="s">
        <v>257</v>
      </c>
      <c r="D115" s="173" t="s">
        <v>105</v>
      </c>
      <c r="E115" s="174">
        <v>5</v>
      </c>
      <c r="F115" s="175">
        <v>0</v>
      </c>
      <c r="G115" s="176">
        <f t="shared" si="42"/>
        <v>0</v>
      </c>
      <c r="H115" s="157">
        <v>850</v>
      </c>
      <c r="I115" s="156">
        <f t="shared" si="43"/>
        <v>4250</v>
      </c>
      <c r="J115" s="157">
        <v>0</v>
      </c>
      <c r="K115" s="156">
        <f t="shared" si="44"/>
        <v>0</v>
      </c>
      <c r="L115" s="156">
        <v>21</v>
      </c>
      <c r="M115" s="156">
        <f t="shared" si="45"/>
        <v>0</v>
      </c>
      <c r="N115" s="156">
        <v>0</v>
      </c>
      <c r="O115" s="156">
        <f t="shared" si="46"/>
        <v>0</v>
      </c>
      <c r="P115" s="156">
        <v>0</v>
      </c>
      <c r="Q115" s="156">
        <f t="shared" si="47"/>
        <v>0</v>
      </c>
      <c r="R115" s="156"/>
      <c r="S115" s="156" t="s">
        <v>106</v>
      </c>
      <c r="T115" s="156" t="s">
        <v>107</v>
      </c>
      <c r="U115" s="156">
        <v>0</v>
      </c>
      <c r="V115" s="156">
        <f t="shared" si="48"/>
        <v>0</v>
      </c>
      <c r="W115" s="156"/>
      <c r="X115" s="156" t="s">
        <v>112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113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20.399999999999999" outlineLevel="1" x14ac:dyDescent="0.25">
      <c r="A116" s="171">
        <v>101</v>
      </c>
      <c r="B116" s="172" t="s">
        <v>609</v>
      </c>
      <c r="C116" s="179" t="s">
        <v>206</v>
      </c>
      <c r="D116" s="173" t="s">
        <v>105</v>
      </c>
      <c r="E116" s="174">
        <v>1</v>
      </c>
      <c r="F116" s="175">
        <v>0</v>
      </c>
      <c r="G116" s="176">
        <f t="shared" si="42"/>
        <v>0</v>
      </c>
      <c r="H116" s="157">
        <v>10575</v>
      </c>
      <c r="I116" s="156">
        <f t="shared" si="43"/>
        <v>10575</v>
      </c>
      <c r="J116" s="157">
        <v>0</v>
      </c>
      <c r="K116" s="156">
        <f t="shared" si="44"/>
        <v>0</v>
      </c>
      <c r="L116" s="156">
        <v>21</v>
      </c>
      <c r="M116" s="156">
        <f t="shared" si="45"/>
        <v>0</v>
      </c>
      <c r="N116" s="156">
        <v>0</v>
      </c>
      <c r="O116" s="156">
        <f t="shared" si="46"/>
        <v>0</v>
      </c>
      <c r="P116" s="156">
        <v>0</v>
      </c>
      <c r="Q116" s="156">
        <f t="shared" si="47"/>
        <v>0</v>
      </c>
      <c r="R116" s="156"/>
      <c r="S116" s="156" t="s">
        <v>106</v>
      </c>
      <c r="T116" s="156" t="s">
        <v>107</v>
      </c>
      <c r="U116" s="156">
        <v>0</v>
      </c>
      <c r="V116" s="156">
        <f t="shared" si="48"/>
        <v>0</v>
      </c>
      <c r="W116" s="156"/>
      <c r="X116" s="156" t="s">
        <v>112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113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5">
      <c r="A117" s="159" t="s">
        <v>102</v>
      </c>
      <c r="B117" s="160" t="s">
        <v>76</v>
      </c>
      <c r="C117" s="178" t="s">
        <v>29</v>
      </c>
      <c r="D117" s="161"/>
      <c r="E117" s="162"/>
      <c r="F117" s="163"/>
      <c r="G117" s="164">
        <f>SUM(G118:G121)</f>
        <v>0</v>
      </c>
      <c r="H117" s="158"/>
      <c r="I117" s="158">
        <f>SUM(I118:I121)</f>
        <v>0</v>
      </c>
      <c r="J117" s="158"/>
      <c r="K117" s="158">
        <f>SUM(K118:K121)</f>
        <v>24500</v>
      </c>
      <c r="L117" s="158"/>
      <c r="M117" s="158">
        <f>SUM(M118:M121)</f>
        <v>0</v>
      </c>
      <c r="N117" s="158"/>
      <c r="O117" s="158">
        <f>SUM(O118:O121)</f>
        <v>0</v>
      </c>
      <c r="P117" s="158"/>
      <c r="Q117" s="158">
        <f>SUM(Q118:Q121)</f>
        <v>0</v>
      </c>
      <c r="R117" s="158"/>
      <c r="S117" s="158"/>
      <c r="T117" s="158"/>
      <c r="U117" s="158"/>
      <c r="V117" s="158">
        <f>SUM(V118:V121)</f>
        <v>0</v>
      </c>
      <c r="W117" s="158"/>
      <c r="X117" s="158"/>
      <c r="AG117" t="s">
        <v>103</v>
      </c>
    </row>
    <row r="118" spans="1:60" outlineLevel="1" x14ac:dyDescent="0.25">
      <c r="A118" s="171">
        <v>102</v>
      </c>
      <c r="B118" s="172" t="s">
        <v>610</v>
      </c>
      <c r="C118" s="179" t="s">
        <v>137</v>
      </c>
      <c r="D118" s="173" t="s">
        <v>105</v>
      </c>
      <c r="E118" s="174">
        <v>1</v>
      </c>
      <c r="F118" s="175">
        <v>0</v>
      </c>
      <c r="G118" s="176">
        <f>ROUND(E118*F118,2)</f>
        <v>0</v>
      </c>
      <c r="H118" s="157">
        <v>0</v>
      </c>
      <c r="I118" s="156">
        <f>ROUND(E118*H118,2)</f>
        <v>0</v>
      </c>
      <c r="J118" s="157">
        <v>14500</v>
      </c>
      <c r="K118" s="156">
        <f>ROUND(E118*J118,2)</f>
        <v>14500</v>
      </c>
      <c r="L118" s="156">
        <v>21</v>
      </c>
      <c r="M118" s="156">
        <f>G118*(1+L118/100)</f>
        <v>0</v>
      </c>
      <c r="N118" s="156">
        <v>0</v>
      </c>
      <c r="O118" s="156">
        <f>ROUND(E118*N118,2)</f>
        <v>0</v>
      </c>
      <c r="P118" s="156">
        <v>0</v>
      </c>
      <c r="Q118" s="156">
        <f>ROUND(E118*P118,2)</f>
        <v>0</v>
      </c>
      <c r="R118" s="156"/>
      <c r="S118" s="156" t="s">
        <v>106</v>
      </c>
      <c r="T118" s="156" t="s">
        <v>107</v>
      </c>
      <c r="U118" s="156">
        <v>0</v>
      </c>
      <c r="V118" s="156">
        <f>ROUND(E118*U118,2)</f>
        <v>0</v>
      </c>
      <c r="W118" s="156"/>
      <c r="X118" s="156" t="s">
        <v>108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109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71">
        <v>103</v>
      </c>
      <c r="B119" s="172" t="s">
        <v>611</v>
      </c>
      <c r="C119" s="179" t="s">
        <v>139</v>
      </c>
      <c r="D119" s="173" t="s">
        <v>105</v>
      </c>
      <c r="E119" s="174">
        <v>1</v>
      </c>
      <c r="F119" s="175">
        <v>0</v>
      </c>
      <c r="G119" s="176">
        <f>ROUND(E119*F119,2)</f>
        <v>0</v>
      </c>
      <c r="H119" s="157">
        <v>0</v>
      </c>
      <c r="I119" s="156">
        <f>ROUND(E119*H119,2)</f>
        <v>0</v>
      </c>
      <c r="J119" s="157">
        <v>4000</v>
      </c>
      <c r="K119" s="156">
        <f>ROUND(E119*J119,2)</f>
        <v>4000</v>
      </c>
      <c r="L119" s="156">
        <v>21</v>
      </c>
      <c r="M119" s="156">
        <f>G119*(1+L119/100)</f>
        <v>0</v>
      </c>
      <c r="N119" s="156">
        <v>0</v>
      </c>
      <c r="O119" s="156">
        <f>ROUND(E119*N119,2)</f>
        <v>0</v>
      </c>
      <c r="P119" s="156">
        <v>0</v>
      </c>
      <c r="Q119" s="156">
        <f>ROUND(E119*P119,2)</f>
        <v>0</v>
      </c>
      <c r="R119" s="156"/>
      <c r="S119" s="156" t="s">
        <v>106</v>
      </c>
      <c r="T119" s="156" t="s">
        <v>107</v>
      </c>
      <c r="U119" s="156">
        <v>0</v>
      </c>
      <c r="V119" s="156">
        <f>ROUND(E119*U119,2)</f>
        <v>0</v>
      </c>
      <c r="W119" s="156"/>
      <c r="X119" s="156" t="s">
        <v>108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109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71">
        <v>104</v>
      </c>
      <c r="B120" s="172" t="s">
        <v>612</v>
      </c>
      <c r="C120" s="179" t="s">
        <v>141</v>
      </c>
      <c r="D120" s="173" t="s">
        <v>105</v>
      </c>
      <c r="E120" s="174">
        <v>1</v>
      </c>
      <c r="F120" s="175">
        <v>0</v>
      </c>
      <c r="G120" s="176">
        <f>ROUND(E120*F120,2)</f>
        <v>0</v>
      </c>
      <c r="H120" s="157">
        <v>0</v>
      </c>
      <c r="I120" s="156">
        <f>ROUND(E120*H120,2)</f>
        <v>0</v>
      </c>
      <c r="J120" s="157">
        <v>4500</v>
      </c>
      <c r="K120" s="156">
        <f>ROUND(E120*J120,2)</f>
        <v>4500</v>
      </c>
      <c r="L120" s="156">
        <v>21</v>
      </c>
      <c r="M120" s="156">
        <f>G120*(1+L120/100)</f>
        <v>0</v>
      </c>
      <c r="N120" s="156">
        <v>0</v>
      </c>
      <c r="O120" s="156">
        <f>ROUND(E120*N120,2)</f>
        <v>0</v>
      </c>
      <c r="P120" s="156">
        <v>0</v>
      </c>
      <c r="Q120" s="156">
        <f>ROUND(E120*P120,2)</f>
        <v>0</v>
      </c>
      <c r="R120" s="156"/>
      <c r="S120" s="156" t="s">
        <v>106</v>
      </c>
      <c r="T120" s="156" t="s">
        <v>107</v>
      </c>
      <c r="U120" s="156">
        <v>0</v>
      </c>
      <c r="V120" s="156">
        <f>ROUND(E120*U120,2)</f>
        <v>0</v>
      </c>
      <c r="W120" s="156"/>
      <c r="X120" s="156" t="s">
        <v>108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109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65">
        <v>105</v>
      </c>
      <c r="B121" s="166" t="s">
        <v>613</v>
      </c>
      <c r="C121" s="180" t="s">
        <v>142</v>
      </c>
      <c r="D121" s="167" t="s">
        <v>105</v>
      </c>
      <c r="E121" s="168">
        <v>1</v>
      </c>
      <c r="F121" s="169">
        <v>0</v>
      </c>
      <c r="G121" s="170">
        <f>ROUND(E121*F121,2)</f>
        <v>0</v>
      </c>
      <c r="H121" s="157">
        <v>0</v>
      </c>
      <c r="I121" s="156">
        <f>ROUND(E121*H121,2)</f>
        <v>0</v>
      </c>
      <c r="J121" s="157">
        <v>1500</v>
      </c>
      <c r="K121" s="156">
        <f>ROUND(E121*J121,2)</f>
        <v>1500</v>
      </c>
      <c r="L121" s="156">
        <v>21</v>
      </c>
      <c r="M121" s="156">
        <f>G121*(1+L121/100)</f>
        <v>0</v>
      </c>
      <c r="N121" s="156">
        <v>0</v>
      </c>
      <c r="O121" s="156">
        <f>ROUND(E121*N121,2)</f>
        <v>0</v>
      </c>
      <c r="P121" s="156">
        <v>0</v>
      </c>
      <c r="Q121" s="156">
        <f>ROUND(E121*P121,2)</f>
        <v>0</v>
      </c>
      <c r="R121" s="156"/>
      <c r="S121" s="156" t="s">
        <v>106</v>
      </c>
      <c r="T121" s="156" t="s">
        <v>107</v>
      </c>
      <c r="U121" s="156">
        <v>0</v>
      </c>
      <c r="V121" s="156">
        <f>ROUND(E121*U121,2)</f>
        <v>0</v>
      </c>
      <c r="W121" s="156"/>
      <c r="X121" s="156" t="s">
        <v>108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109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5">
      <c r="A122" s="3"/>
      <c r="B122" s="4"/>
      <c r="C122" s="181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E122">
        <v>15</v>
      </c>
      <c r="AF122">
        <v>21</v>
      </c>
      <c r="AG122" t="s">
        <v>89</v>
      </c>
    </row>
    <row r="123" spans="1:60" x14ac:dyDescent="0.25">
      <c r="A123" s="150"/>
      <c r="B123" s="151" t="s">
        <v>30</v>
      </c>
      <c r="C123" s="182"/>
      <c r="D123" s="152"/>
      <c r="E123" s="153"/>
      <c r="F123" s="153"/>
      <c r="G123" s="177">
        <f>G8+G10+G34+G40+G56+G103+G106+G117</f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E123">
        <f>SUMIF(L7:L121,AE122,G7:G121)</f>
        <v>0</v>
      </c>
      <c r="AF123">
        <f>SUMIF(L7:L121,AF122,G7:G121)</f>
        <v>0</v>
      </c>
      <c r="AG123" t="s">
        <v>143</v>
      </c>
    </row>
    <row r="124" spans="1:60" x14ac:dyDescent="0.25">
      <c r="A124" s="3"/>
      <c r="B124" s="4"/>
      <c r="C124" s="181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5">
      <c r="A125" s="3"/>
      <c r="B125" s="4"/>
      <c r="C125" s="181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5">
      <c r="A126" s="262" t="s">
        <v>144</v>
      </c>
      <c r="B126" s="262"/>
      <c r="C126" s="26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5">
      <c r="A127" s="243"/>
      <c r="B127" s="244"/>
      <c r="C127" s="245"/>
      <c r="D127" s="244"/>
      <c r="E127" s="244"/>
      <c r="F127" s="244"/>
      <c r="G127" s="24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G127" t="s">
        <v>145</v>
      </c>
    </row>
    <row r="128" spans="1:60" x14ac:dyDescent="0.25">
      <c r="A128" s="247"/>
      <c r="B128" s="248"/>
      <c r="C128" s="249"/>
      <c r="D128" s="248"/>
      <c r="E128" s="248"/>
      <c r="F128" s="248"/>
      <c r="G128" s="250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33" x14ac:dyDescent="0.25">
      <c r="A129" s="247"/>
      <c r="B129" s="248"/>
      <c r="C129" s="249"/>
      <c r="D129" s="248"/>
      <c r="E129" s="248"/>
      <c r="F129" s="248"/>
      <c r="G129" s="250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5">
      <c r="A130" s="247"/>
      <c r="B130" s="248"/>
      <c r="C130" s="249"/>
      <c r="D130" s="248"/>
      <c r="E130" s="248"/>
      <c r="F130" s="248"/>
      <c r="G130" s="250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5">
      <c r="A131" s="251"/>
      <c r="B131" s="252"/>
      <c r="C131" s="253"/>
      <c r="D131" s="252"/>
      <c r="E131" s="252"/>
      <c r="F131" s="252"/>
      <c r="G131" s="25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5">
      <c r="A132" s="3"/>
      <c r="B132" s="4"/>
      <c r="C132" s="181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5">
      <c r="C133" s="183"/>
      <c r="D133" s="10"/>
      <c r="AG133" t="s">
        <v>146</v>
      </c>
    </row>
    <row r="134" spans="1:33" x14ac:dyDescent="0.25">
      <c r="D134" s="10"/>
    </row>
    <row r="135" spans="1:33" x14ac:dyDescent="0.25">
      <c r="D135" s="10"/>
    </row>
    <row r="136" spans="1:33" x14ac:dyDescent="0.25">
      <c r="D136" s="10"/>
    </row>
    <row r="137" spans="1:33" x14ac:dyDescent="0.25">
      <c r="D137" s="10"/>
    </row>
    <row r="138" spans="1:33" x14ac:dyDescent="0.25">
      <c r="D138" s="10"/>
    </row>
    <row r="139" spans="1:33" x14ac:dyDescent="0.25">
      <c r="D139" s="10"/>
    </row>
    <row r="140" spans="1:33" x14ac:dyDescent="0.25">
      <c r="D140" s="10"/>
    </row>
    <row r="141" spans="1:33" x14ac:dyDescent="0.25">
      <c r="D141" s="10"/>
    </row>
    <row r="142" spans="1:33" x14ac:dyDescent="0.25">
      <c r="D142" s="10"/>
    </row>
    <row r="143" spans="1:33" x14ac:dyDescent="0.25">
      <c r="D143" s="10"/>
    </row>
    <row r="144" spans="1:33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</sheetData>
  <mergeCells count="7">
    <mergeCell ref="A127:G131"/>
    <mergeCell ref="C72:G72"/>
    <mergeCell ref="A1:G1"/>
    <mergeCell ref="C2:G2"/>
    <mergeCell ref="C3:G3"/>
    <mergeCell ref="C4:G4"/>
    <mergeCell ref="A126:C12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BH4951"/>
  <sheetViews>
    <sheetView tabSelected="1" workbookViewId="0">
      <pane ySplit="7" topLeftCell="A20" activePane="bottomLeft" state="frozen"/>
      <selection pane="bottomLeft" activeCell="C28" sqref="C28"/>
    </sheetView>
  </sheetViews>
  <sheetFormatPr defaultRowHeight="13.2" outlineLevelRow="1" x14ac:dyDescent="0.25"/>
  <cols>
    <col min="1" max="1" width="3.44140625" customWidth="1"/>
    <col min="2" max="2" width="12.6640625" style="121" customWidth="1"/>
    <col min="3" max="3" width="38.33203125" style="121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732</v>
      </c>
      <c r="B1" s="255"/>
      <c r="C1" s="255"/>
      <c r="D1" s="255"/>
      <c r="E1" s="255"/>
      <c r="F1" s="255"/>
      <c r="G1" s="255"/>
      <c r="AG1" t="s">
        <v>77</v>
      </c>
    </row>
    <row r="2" spans="1:60" ht="25.2" customHeight="1" x14ac:dyDescent="0.25">
      <c r="A2" s="139" t="s">
        <v>7</v>
      </c>
      <c r="B2" s="49" t="s">
        <v>40</v>
      </c>
      <c r="C2" s="256" t="s">
        <v>41</v>
      </c>
      <c r="D2" s="257"/>
      <c r="E2" s="257"/>
      <c r="F2" s="257"/>
      <c r="G2" s="258"/>
      <c r="AG2" t="s">
        <v>78</v>
      </c>
    </row>
    <row r="3" spans="1:60" ht="25.2" customHeight="1" x14ac:dyDescent="0.25">
      <c r="A3" s="139" t="s">
        <v>8</v>
      </c>
      <c r="B3" s="49" t="s">
        <v>43</v>
      </c>
      <c r="C3" s="256" t="s">
        <v>44</v>
      </c>
      <c r="D3" s="257"/>
      <c r="E3" s="257"/>
      <c r="F3" s="257"/>
      <c r="G3" s="258"/>
      <c r="AC3" s="121" t="s">
        <v>78</v>
      </c>
      <c r="AG3" t="s">
        <v>79</v>
      </c>
    </row>
    <row r="4" spans="1:60" ht="25.2" customHeight="1" x14ac:dyDescent="0.25">
      <c r="A4" s="140" t="s">
        <v>9</v>
      </c>
      <c r="B4" s="141" t="s">
        <v>45</v>
      </c>
      <c r="C4" s="259" t="s">
        <v>55</v>
      </c>
      <c r="D4" s="260"/>
      <c r="E4" s="260"/>
      <c r="F4" s="260"/>
      <c r="G4" s="261"/>
      <c r="AG4" t="s">
        <v>80</v>
      </c>
    </row>
    <row r="5" spans="1:60" x14ac:dyDescent="0.25">
      <c r="D5" s="10"/>
    </row>
    <row r="6" spans="1:60" ht="39.6" x14ac:dyDescent="0.25">
      <c r="A6" s="143" t="s">
        <v>81</v>
      </c>
      <c r="B6" s="145" t="s">
        <v>82</v>
      </c>
      <c r="C6" s="145" t="s">
        <v>83</v>
      </c>
      <c r="D6" s="144" t="s">
        <v>84</v>
      </c>
      <c r="E6" s="143" t="s">
        <v>85</v>
      </c>
      <c r="F6" s="142" t="s">
        <v>86</v>
      </c>
      <c r="G6" s="143" t="s">
        <v>30</v>
      </c>
      <c r="H6" s="146" t="s">
        <v>31</v>
      </c>
      <c r="I6" s="146" t="s">
        <v>87</v>
      </c>
      <c r="J6" s="146" t="s">
        <v>32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9" t="s">
        <v>102</v>
      </c>
      <c r="B8" s="160" t="s">
        <v>63</v>
      </c>
      <c r="C8" s="178" t="s">
        <v>64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27650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103</v>
      </c>
    </row>
    <row r="9" spans="1:60" ht="30.6" outlineLevel="1" x14ac:dyDescent="0.25">
      <c r="A9" s="171">
        <v>1</v>
      </c>
      <c r="B9" s="172" t="s">
        <v>614</v>
      </c>
      <c r="C9" s="179" t="s">
        <v>349</v>
      </c>
      <c r="D9" s="173" t="s">
        <v>105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27650</v>
      </c>
      <c r="K9" s="156">
        <f>ROUND(E9*J9,2)</f>
        <v>27650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106</v>
      </c>
      <c r="T9" s="156" t="s">
        <v>107</v>
      </c>
      <c r="U9" s="156">
        <v>0</v>
      </c>
      <c r="V9" s="156">
        <f>ROUND(E9*U9,2)</f>
        <v>0</v>
      </c>
      <c r="W9" s="156"/>
      <c r="X9" s="156" t="s">
        <v>108</v>
      </c>
      <c r="Y9" s="147"/>
      <c r="Z9" s="147"/>
      <c r="AA9" s="147"/>
      <c r="AB9" s="147"/>
      <c r="AC9" s="147"/>
      <c r="AD9" s="147"/>
      <c r="AE9" s="147"/>
      <c r="AF9" s="147"/>
      <c r="AG9" s="147" t="s">
        <v>109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159" t="s">
        <v>102</v>
      </c>
      <c r="B10" s="160" t="s">
        <v>65</v>
      </c>
      <c r="C10" s="178" t="s">
        <v>66</v>
      </c>
      <c r="D10" s="161"/>
      <c r="E10" s="162"/>
      <c r="F10" s="163"/>
      <c r="G10" s="164">
        <f>SUM(G11:G23)</f>
        <v>0</v>
      </c>
      <c r="H10" s="158"/>
      <c r="I10" s="158">
        <f>SUM(I11:I23)</f>
        <v>62642.75</v>
      </c>
      <c r="J10" s="158"/>
      <c r="K10" s="158">
        <f>SUM(K11:K23)</f>
        <v>9520</v>
      </c>
      <c r="L10" s="158"/>
      <c r="M10" s="158">
        <f>SUM(M11:M23)</f>
        <v>0</v>
      </c>
      <c r="N10" s="158"/>
      <c r="O10" s="158">
        <f>SUM(O11:O23)</f>
        <v>0.08</v>
      </c>
      <c r="P10" s="158"/>
      <c r="Q10" s="158">
        <f>SUM(Q11:Q23)</f>
        <v>0</v>
      </c>
      <c r="R10" s="158"/>
      <c r="S10" s="158"/>
      <c r="T10" s="158"/>
      <c r="U10" s="158"/>
      <c r="V10" s="158">
        <f>SUM(V11:V23)</f>
        <v>0</v>
      </c>
      <c r="W10" s="158"/>
      <c r="X10" s="158"/>
      <c r="AG10" t="s">
        <v>103</v>
      </c>
    </row>
    <row r="11" spans="1:60" outlineLevel="1" x14ac:dyDescent="0.25">
      <c r="A11" s="171">
        <v>2</v>
      </c>
      <c r="B11" s="172" t="s">
        <v>615</v>
      </c>
      <c r="C11" s="179" t="s">
        <v>148</v>
      </c>
      <c r="D11" s="173" t="s">
        <v>149</v>
      </c>
      <c r="E11" s="174">
        <v>56</v>
      </c>
      <c r="F11" s="175">
        <v>0</v>
      </c>
      <c r="G11" s="176">
        <f t="shared" ref="G11:G23" si="0">ROUND(E11*F11,2)</f>
        <v>0</v>
      </c>
      <c r="H11" s="157">
        <v>0</v>
      </c>
      <c r="I11" s="156">
        <f t="shared" ref="I11:I23" si="1">ROUND(E11*H11,2)</f>
        <v>0</v>
      </c>
      <c r="J11" s="157">
        <v>170</v>
      </c>
      <c r="K11" s="156">
        <f t="shared" ref="K11:K23" si="2">ROUND(E11*J11,2)</f>
        <v>9520</v>
      </c>
      <c r="L11" s="156">
        <v>21</v>
      </c>
      <c r="M11" s="156">
        <f t="shared" ref="M11:M23" si="3">G11*(1+L11/100)</f>
        <v>0</v>
      </c>
      <c r="N11" s="156">
        <v>0</v>
      </c>
      <c r="O11" s="156">
        <f t="shared" ref="O11:O23" si="4">ROUND(E11*N11,2)</f>
        <v>0</v>
      </c>
      <c r="P11" s="156">
        <v>0</v>
      </c>
      <c r="Q11" s="156">
        <f t="shared" ref="Q11:Q23" si="5">ROUND(E11*P11,2)</f>
        <v>0</v>
      </c>
      <c r="R11" s="156"/>
      <c r="S11" s="156" t="s">
        <v>106</v>
      </c>
      <c r="T11" s="156" t="s">
        <v>107</v>
      </c>
      <c r="U11" s="156">
        <v>0</v>
      </c>
      <c r="V11" s="156">
        <f t="shared" ref="V11:V23" si="6">ROUND(E11*U11,2)</f>
        <v>0</v>
      </c>
      <c r="W11" s="156"/>
      <c r="X11" s="156" t="s">
        <v>108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109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71">
        <v>3</v>
      </c>
      <c r="B12" s="172" t="s">
        <v>616</v>
      </c>
      <c r="C12" s="179" t="s">
        <v>150</v>
      </c>
      <c r="D12" s="173" t="s">
        <v>105</v>
      </c>
      <c r="E12" s="174">
        <v>18</v>
      </c>
      <c r="F12" s="175">
        <v>0</v>
      </c>
      <c r="G12" s="176">
        <f t="shared" si="0"/>
        <v>0</v>
      </c>
      <c r="H12" s="157">
        <v>150</v>
      </c>
      <c r="I12" s="156">
        <f t="shared" si="1"/>
        <v>2700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106</v>
      </c>
      <c r="T12" s="156" t="s">
        <v>107</v>
      </c>
      <c r="U12" s="156">
        <v>0</v>
      </c>
      <c r="V12" s="156">
        <f t="shared" si="6"/>
        <v>0</v>
      </c>
      <c r="W12" s="156"/>
      <c r="X12" s="156" t="s">
        <v>108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109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71">
        <v>4</v>
      </c>
      <c r="B13" s="172" t="s">
        <v>617</v>
      </c>
      <c r="C13" s="179" t="s">
        <v>353</v>
      </c>
      <c r="D13" s="173" t="s">
        <v>149</v>
      </c>
      <c r="E13" s="174">
        <v>55</v>
      </c>
      <c r="F13" s="175">
        <v>0</v>
      </c>
      <c r="G13" s="176">
        <f t="shared" si="0"/>
        <v>0</v>
      </c>
      <c r="H13" s="157">
        <v>740</v>
      </c>
      <c r="I13" s="156">
        <f t="shared" si="1"/>
        <v>40700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1.41E-3</v>
      </c>
      <c r="O13" s="156">
        <f t="shared" si="4"/>
        <v>0.08</v>
      </c>
      <c r="P13" s="156">
        <v>0</v>
      </c>
      <c r="Q13" s="156">
        <f t="shared" si="5"/>
        <v>0</v>
      </c>
      <c r="R13" s="156"/>
      <c r="S13" s="156" t="s">
        <v>106</v>
      </c>
      <c r="T13" s="156" t="s">
        <v>116</v>
      </c>
      <c r="U13" s="156">
        <v>0</v>
      </c>
      <c r="V13" s="156">
        <f t="shared" si="6"/>
        <v>0</v>
      </c>
      <c r="W13" s="156"/>
      <c r="X13" s="156" t="s">
        <v>112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0.6" outlineLevel="1" x14ac:dyDescent="0.25">
      <c r="A14" s="171">
        <v>5</v>
      </c>
      <c r="B14" s="172" t="s">
        <v>618</v>
      </c>
      <c r="C14" s="179" t="s">
        <v>151</v>
      </c>
      <c r="D14" s="173" t="s">
        <v>149</v>
      </c>
      <c r="E14" s="174">
        <v>1.5</v>
      </c>
      <c r="F14" s="175">
        <v>0</v>
      </c>
      <c r="G14" s="176">
        <f t="shared" si="0"/>
        <v>0</v>
      </c>
      <c r="H14" s="157">
        <v>298.5</v>
      </c>
      <c r="I14" s="156">
        <f t="shared" si="1"/>
        <v>447.75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8.9999999999999998E-4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106</v>
      </c>
      <c r="T14" s="156" t="s">
        <v>116</v>
      </c>
      <c r="U14" s="156">
        <v>0</v>
      </c>
      <c r="V14" s="156">
        <f t="shared" si="6"/>
        <v>0</v>
      </c>
      <c r="W14" s="156"/>
      <c r="X14" s="156" t="s">
        <v>112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71">
        <v>6</v>
      </c>
      <c r="B15" s="172" t="s">
        <v>619</v>
      </c>
      <c r="C15" s="179" t="s">
        <v>475</v>
      </c>
      <c r="D15" s="173" t="s">
        <v>105</v>
      </c>
      <c r="E15" s="174">
        <v>4</v>
      </c>
      <c r="F15" s="175">
        <v>0</v>
      </c>
      <c r="G15" s="176">
        <f t="shared" si="0"/>
        <v>0</v>
      </c>
      <c r="H15" s="157">
        <v>870</v>
      </c>
      <c r="I15" s="156">
        <f t="shared" si="1"/>
        <v>3480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106</v>
      </c>
      <c r="T15" s="156" t="s">
        <v>107</v>
      </c>
      <c r="U15" s="156">
        <v>0</v>
      </c>
      <c r="V15" s="156">
        <f t="shared" si="6"/>
        <v>0</v>
      </c>
      <c r="W15" s="156"/>
      <c r="X15" s="156" t="s">
        <v>112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0.399999999999999" outlineLevel="1" x14ac:dyDescent="0.25">
      <c r="A16" s="171">
        <v>7</v>
      </c>
      <c r="B16" s="172" t="s">
        <v>620</v>
      </c>
      <c r="C16" s="179" t="s">
        <v>479</v>
      </c>
      <c r="D16" s="173" t="s">
        <v>105</v>
      </c>
      <c r="E16" s="174">
        <v>2</v>
      </c>
      <c r="F16" s="175">
        <v>0</v>
      </c>
      <c r="G16" s="176">
        <f t="shared" si="0"/>
        <v>0</v>
      </c>
      <c r="H16" s="157">
        <v>884</v>
      </c>
      <c r="I16" s="156">
        <f t="shared" si="1"/>
        <v>1768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106</v>
      </c>
      <c r="T16" s="156" t="s">
        <v>107</v>
      </c>
      <c r="U16" s="156">
        <v>0</v>
      </c>
      <c r="V16" s="156">
        <f t="shared" si="6"/>
        <v>0</v>
      </c>
      <c r="W16" s="156"/>
      <c r="X16" s="156" t="s">
        <v>112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1">
        <v>8</v>
      </c>
      <c r="B17" s="172" t="s">
        <v>621</v>
      </c>
      <c r="C17" s="179" t="s">
        <v>481</v>
      </c>
      <c r="D17" s="173" t="s">
        <v>105</v>
      </c>
      <c r="E17" s="174">
        <v>1</v>
      </c>
      <c r="F17" s="175">
        <v>0</v>
      </c>
      <c r="G17" s="176">
        <f t="shared" si="0"/>
        <v>0</v>
      </c>
      <c r="H17" s="157">
        <v>1241</v>
      </c>
      <c r="I17" s="156">
        <f t="shared" si="1"/>
        <v>1241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106</v>
      </c>
      <c r="T17" s="156" t="s">
        <v>107</v>
      </c>
      <c r="U17" s="156">
        <v>0</v>
      </c>
      <c r="V17" s="156">
        <f t="shared" si="6"/>
        <v>0</v>
      </c>
      <c r="W17" s="156"/>
      <c r="X17" s="156" t="s">
        <v>112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1">
        <v>9</v>
      </c>
      <c r="B18" s="172" t="s">
        <v>622</v>
      </c>
      <c r="C18" s="179" t="s">
        <v>356</v>
      </c>
      <c r="D18" s="173" t="s">
        <v>105</v>
      </c>
      <c r="E18" s="174">
        <v>2</v>
      </c>
      <c r="F18" s="175">
        <v>0</v>
      </c>
      <c r="G18" s="176">
        <f t="shared" si="0"/>
        <v>0</v>
      </c>
      <c r="H18" s="157">
        <v>972</v>
      </c>
      <c r="I18" s="156">
        <f t="shared" si="1"/>
        <v>1944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106</v>
      </c>
      <c r="T18" s="156" t="s">
        <v>107</v>
      </c>
      <c r="U18" s="156">
        <v>0</v>
      </c>
      <c r="V18" s="156">
        <f t="shared" si="6"/>
        <v>0</v>
      </c>
      <c r="W18" s="156"/>
      <c r="X18" s="156" t="s">
        <v>112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71">
        <v>10</v>
      </c>
      <c r="B19" s="172" t="s">
        <v>623</v>
      </c>
      <c r="C19" s="179" t="s">
        <v>156</v>
      </c>
      <c r="D19" s="173" t="s">
        <v>105</v>
      </c>
      <c r="E19" s="174">
        <v>1</v>
      </c>
      <c r="F19" s="175">
        <v>0</v>
      </c>
      <c r="G19" s="176">
        <f t="shared" si="0"/>
        <v>0</v>
      </c>
      <c r="H19" s="157">
        <v>938</v>
      </c>
      <c r="I19" s="156">
        <f t="shared" si="1"/>
        <v>938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106</v>
      </c>
      <c r="T19" s="156" t="s">
        <v>107</v>
      </c>
      <c r="U19" s="156">
        <v>0</v>
      </c>
      <c r="V19" s="156">
        <f t="shared" si="6"/>
        <v>0</v>
      </c>
      <c r="W19" s="156"/>
      <c r="X19" s="156" t="s">
        <v>112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113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71">
        <v>11</v>
      </c>
      <c r="B20" s="172" t="s">
        <v>624</v>
      </c>
      <c r="C20" s="179" t="s">
        <v>359</v>
      </c>
      <c r="D20" s="173" t="s">
        <v>105</v>
      </c>
      <c r="E20" s="174">
        <v>2</v>
      </c>
      <c r="F20" s="175">
        <v>0</v>
      </c>
      <c r="G20" s="176">
        <f t="shared" si="0"/>
        <v>0</v>
      </c>
      <c r="H20" s="157">
        <v>1324</v>
      </c>
      <c r="I20" s="156">
        <f t="shared" si="1"/>
        <v>2648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106</v>
      </c>
      <c r="T20" s="156" t="s">
        <v>107</v>
      </c>
      <c r="U20" s="156">
        <v>0</v>
      </c>
      <c r="V20" s="156">
        <f t="shared" si="6"/>
        <v>0</v>
      </c>
      <c r="W20" s="156"/>
      <c r="X20" s="156" t="s">
        <v>112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1">
        <v>12</v>
      </c>
      <c r="B21" s="172" t="s">
        <v>625</v>
      </c>
      <c r="C21" s="179" t="s">
        <v>726</v>
      </c>
      <c r="D21" s="173" t="s">
        <v>105</v>
      </c>
      <c r="E21" s="174">
        <v>1</v>
      </c>
      <c r="F21" s="175">
        <v>0</v>
      </c>
      <c r="G21" s="176">
        <f t="shared" si="0"/>
        <v>0</v>
      </c>
      <c r="H21" s="157">
        <v>1220</v>
      </c>
      <c r="I21" s="156">
        <f t="shared" si="1"/>
        <v>1220</v>
      </c>
      <c r="J21" s="157">
        <v>0</v>
      </c>
      <c r="K21" s="156">
        <f t="shared" si="2"/>
        <v>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106</v>
      </c>
      <c r="T21" s="156" t="s">
        <v>107</v>
      </c>
      <c r="U21" s="156">
        <v>0</v>
      </c>
      <c r="V21" s="156">
        <f t="shared" si="6"/>
        <v>0</v>
      </c>
      <c r="W21" s="156"/>
      <c r="X21" s="156" t="s">
        <v>112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1">
        <v>13</v>
      </c>
      <c r="B22" s="172" t="s">
        <v>626</v>
      </c>
      <c r="C22" s="179" t="s">
        <v>627</v>
      </c>
      <c r="D22" s="173" t="s">
        <v>105</v>
      </c>
      <c r="E22" s="174">
        <v>1</v>
      </c>
      <c r="F22" s="175">
        <v>0</v>
      </c>
      <c r="G22" s="176">
        <f t="shared" si="0"/>
        <v>0</v>
      </c>
      <c r="H22" s="157">
        <v>1748</v>
      </c>
      <c r="I22" s="156">
        <f t="shared" si="1"/>
        <v>1748</v>
      </c>
      <c r="J22" s="157">
        <v>0</v>
      </c>
      <c r="K22" s="156">
        <f t="shared" si="2"/>
        <v>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106</v>
      </c>
      <c r="T22" s="156" t="s">
        <v>107</v>
      </c>
      <c r="U22" s="156">
        <v>0</v>
      </c>
      <c r="V22" s="156">
        <f t="shared" si="6"/>
        <v>0</v>
      </c>
      <c r="W22" s="156"/>
      <c r="X22" s="156" t="s">
        <v>112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0.399999999999999" outlineLevel="1" x14ac:dyDescent="0.25">
      <c r="A23" s="171">
        <v>14</v>
      </c>
      <c r="B23" s="172" t="s">
        <v>628</v>
      </c>
      <c r="C23" s="179" t="s">
        <v>362</v>
      </c>
      <c r="D23" s="173" t="s">
        <v>105</v>
      </c>
      <c r="E23" s="174">
        <v>4</v>
      </c>
      <c r="F23" s="175">
        <v>0</v>
      </c>
      <c r="G23" s="176">
        <f t="shared" si="0"/>
        <v>0</v>
      </c>
      <c r="H23" s="157">
        <v>952</v>
      </c>
      <c r="I23" s="156">
        <f t="shared" si="1"/>
        <v>3808</v>
      </c>
      <c r="J23" s="157">
        <v>0</v>
      </c>
      <c r="K23" s="156">
        <f t="shared" si="2"/>
        <v>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106</v>
      </c>
      <c r="T23" s="156" t="s">
        <v>107</v>
      </c>
      <c r="U23" s="156">
        <v>0</v>
      </c>
      <c r="V23" s="156">
        <f t="shared" si="6"/>
        <v>0</v>
      </c>
      <c r="W23" s="156"/>
      <c r="X23" s="156" t="s">
        <v>112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9" t="s">
        <v>102</v>
      </c>
      <c r="B24" s="160" t="s">
        <v>67</v>
      </c>
      <c r="C24" s="178" t="s">
        <v>68</v>
      </c>
      <c r="D24" s="161"/>
      <c r="E24" s="162"/>
      <c r="F24" s="163"/>
      <c r="G24" s="164">
        <f>SUM(G25:G28)</f>
        <v>0</v>
      </c>
      <c r="H24" s="158"/>
      <c r="I24" s="158">
        <f>SUM(I25:I28)</f>
        <v>58286</v>
      </c>
      <c r="J24" s="158"/>
      <c r="K24" s="158">
        <f>SUM(K25:K28)</f>
        <v>3875</v>
      </c>
      <c r="L24" s="158"/>
      <c r="M24" s="158">
        <f>SUM(M25:M28)</f>
        <v>0</v>
      </c>
      <c r="N24" s="158"/>
      <c r="O24" s="158">
        <f>SUM(O25:O28)</f>
        <v>0</v>
      </c>
      <c r="P24" s="158"/>
      <c r="Q24" s="158">
        <f>SUM(Q25:Q28)</f>
        <v>0</v>
      </c>
      <c r="R24" s="158"/>
      <c r="S24" s="158"/>
      <c r="T24" s="158"/>
      <c r="U24" s="158"/>
      <c r="V24" s="158">
        <f>SUM(V25:V28)</f>
        <v>0</v>
      </c>
      <c r="W24" s="158"/>
      <c r="X24" s="158"/>
      <c r="AG24" t="s">
        <v>103</v>
      </c>
    </row>
    <row r="25" spans="1:60" outlineLevel="1" x14ac:dyDescent="0.25">
      <c r="A25" s="171">
        <v>15</v>
      </c>
      <c r="B25" s="172" t="s">
        <v>629</v>
      </c>
      <c r="C25" s="179" t="s">
        <v>110</v>
      </c>
      <c r="D25" s="173" t="s">
        <v>111</v>
      </c>
      <c r="E25" s="174">
        <v>1</v>
      </c>
      <c r="F25" s="175">
        <v>0</v>
      </c>
      <c r="G25" s="176">
        <f t="shared" ref="G25:G27" si="7">ROUND(E25*F25,2)</f>
        <v>0</v>
      </c>
      <c r="H25" s="157">
        <v>0</v>
      </c>
      <c r="I25" s="156">
        <f t="shared" ref="I25:I27" si="8">ROUND(E25*H25,2)</f>
        <v>0</v>
      </c>
      <c r="J25" s="157">
        <v>1500</v>
      </c>
      <c r="K25" s="156">
        <f t="shared" ref="K25:K27" si="9">ROUND(E25*J25,2)</f>
        <v>1500</v>
      </c>
      <c r="L25" s="156">
        <v>21</v>
      </c>
      <c r="M25" s="156">
        <f t="shared" ref="M25:M27" si="10">G25*(1+L25/100)</f>
        <v>0</v>
      </c>
      <c r="N25" s="156">
        <v>0</v>
      </c>
      <c r="O25" s="156">
        <f t="shared" ref="O25:O27" si="11">ROUND(E25*N25,2)</f>
        <v>0</v>
      </c>
      <c r="P25" s="156">
        <v>0</v>
      </c>
      <c r="Q25" s="156">
        <f t="shared" ref="Q25:Q27" si="12">ROUND(E25*P25,2)</f>
        <v>0</v>
      </c>
      <c r="R25" s="156"/>
      <c r="S25" s="156" t="s">
        <v>106</v>
      </c>
      <c r="T25" s="156" t="s">
        <v>107</v>
      </c>
      <c r="U25" s="156">
        <v>0</v>
      </c>
      <c r="V25" s="156">
        <f t="shared" ref="V25:V27" si="13">ROUND(E25*U25,2)</f>
        <v>0</v>
      </c>
      <c r="W25" s="156"/>
      <c r="X25" s="156" t="s">
        <v>108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109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1">
        <v>16</v>
      </c>
      <c r="B26" s="172" t="s">
        <v>630</v>
      </c>
      <c r="C26" s="179" t="s">
        <v>363</v>
      </c>
      <c r="D26" s="173" t="s">
        <v>105</v>
      </c>
      <c r="E26" s="174">
        <v>1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2375</v>
      </c>
      <c r="K26" s="156">
        <f t="shared" si="9"/>
        <v>2375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106</v>
      </c>
      <c r="T26" s="156" t="s">
        <v>107</v>
      </c>
      <c r="U26" s="156">
        <v>0</v>
      </c>
      <c r="V26" s="156">
        <f t="shared" si="13"/>
        <v>0</v>
      </c>
      <c r="W26" s="156"/>
      <c r="X26" s="156" t="s">
        <v>108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109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30.6" outlineLevel="1" x14ac:dyDescent="0.25">
      <c r="A27" s="171">
        <v>17</v>
      </c>
      <c r="B27" s="172" t="s">
        <v>631</v>
      </c>
      <c r="C27" s="179" t="s">
        <v>632</v>
      </c>
      <c r="D27" s="173" t="s">
        <v>105</v>
      </c>
      <c r="E27" s="174">
        <v>1</v>
      </c>
      <c r="F27" s="175">
        <v>0</v>
      </c>
      <c r="G27" s="176">
        <f t="shared" si="7"/>
        <v>0</v>
      </c>
      <c r="H27" s="157">
        <v>36114</v>
      </c>
      <c r="I27" s="156">
        <f t="shared" si="8"/>
        <v>36114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106</v>
      </c>
      <c r="T27" s="156" t="s">
        <v>107</v>
      </c>
      <c r="U27" s="156">
        <v>0</v>
      </c>
      <c r="V27" s="156">
        <f t="shared" si="13"/>
        <v>0</v>
      </c>
      <c r="W27" s="156"/>
      <c r="X27" s="156" t="s">
        <v>112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113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30.6" outlineLevel="1" x14ac:dyDescent="0.25">
      <c r="A28" s="171">
        <v>18</v>
      </c>
      <c r="B28" s="172" t="s">
        <v>633</v>
      </c>
      <c r="C28" s="179" t="s">
        <v>734</v>
      </c>
      <c r="D28" s="173" t="s">
        <v>105</v>
      </c>
      <c r="E28" s="174">
        <v>1</v>
      </c>
      <c r="F28" s="175">
        <v>0</v>
      </c>
      <c r="G28" s="176">
        <f>ROUND(E28*F28,2)</f>
        <v>0</v>
      </c>
      <c r="H28" s="157">
        <v>22172</v>
      </c>
      <c r="I28" s="156">
        <f>ROUND(E28*H28,2)</f>
        <v>22172</v>
      </c>
      <c r="J28" s="157">
        <v>0</v>
      </c>
      <c r="K28" s="156">
        <f>ROUND(E28*J28,2)</f>
        <v>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106</v>
      </c>
      <c r="T28" s="156" t="s">
        <v>107</v>
      </c>
      <c r="U28" s="156">
        <v>0</v>
      </c>
      <c r="V28" s="156">
        <f>ROUND(E28*U28,2)</f>
        <v>0</v>
      </c>
      <c r="W28" s="156"/>
      <c r="X28" s="156" t="s">
        <v>112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59" t="s">
        <v>102</v>
      </c>
      <c r="B29" s="160" t="s">
        <v>69</v>
      </c>
      <c r="C29" s="178" t="s">
        <v>70</v>
      </c>
      <c r="D29" s="161"/>
      <c r="E29" s="162"/>
      <c r="F29" s="163"/>
      <c r="G29" s="164">
        <f>SUMIF(AG30:AG39,"&lt;&gt;NOR",G30:G39)</f>
        <v>0</v>
      </c>
      <c r="H29" s="158"/>
      <c r="I29" s="158">
        <f>SUM(I30:I39)</f>
        <v>38927.47</v>
      </c>
      <c r="J29" s="158"/>
      <c r="K29" s="158">
        <f>SUM(K30:K39)</f>
        <v>59808.729999999996</v>
      </c>
      <c r="L29" s="158"/>
      <c r="M29" s="158">
        <f>SUM(M30:M39)</f>
        <v>0</v>
      </c>
      <c r="N29" s="158"/>
      <c r="O29" s="158">
        <f>SUM(O30:O39)</f>
        <v>0.57000000000000006</v>
      </c>
      <c r="P29" s="158"/>
      <c r="Q29" s="158">
        <f>SUM(Q30:Q39)</f>
        <v>0</v>
      </c>
      <c r="R29" s="158"/>
      <c r="S29" s="158"/>
      <c r="T29" s="158"/>
      <c r="U29" s="158"/>
      <c r="V29" s="158">
        <f>SUM(V30:V39)</f>
        <v>50.330000000000005</v>
      </c>
      <c r="W29" s="158"/>
      <c r="X29" s="158"/>
      <c r="AG29" t="s">
        <v>103</v>
      </c>
    </row>
    <row r="30" spans="1:60" outlineLevel="1" x14ac:dyDescent="0.25">
      <c r="A30" s="171">
        <v>19</v>
      </c>
      <c r="B30" s="172" t="s">
        <v>364</v>
      </c>
      <c r="C30" s="179" t="s">
        <v>365</v>
      </c>
      <c r="D30" s="173" t="s">
        <v>149</v>
      </c>
      <c r="E30" s="174">
        <v>1</v>
      </c>
      <c r="F30" s="175">
        <v>0</v>
      </c>
      <c r="G30" s="176">
        <f t="shared" ref="G30:G39" si="14">ROUND(E30*F30,2)</f>
        <v>0</v>
      </c>
      <c r="H30" s="157">
        <v>387.47</v>
      </c>
      <c r="I30" s="156">
        <f t="shared" ref="I30:I39" si="15">ROUND(E30*H30,2)</f>
        <v>387.47</v>
      </c>
      <c r="J30" s="157">
        <v>369.53</v>
      </c>
      <c r="K30" s="156">
        <f t="shared" ref="K30:K39" si="16">ROUND(E30*J30,2)</f>
        <v>369.53</v>
      </c>
      <c r="L30" s="156">
        <v>21</v>
      </c>
      <c r="M30" s="156">
        <f t="shared" ref="M30:M39" si="17">G30*(1+L30/100)</f>
        <v>0</v>
      </c>
      <c r="N30" s="156">
        <v>7.6E-3</v>
      </c>
      <c r="O30" s="156">
        <f t="shared" ref="O30:O39" si="18">ROUND(E30*N30,2)</f>
        <v>0.01</v>
      </c>
      <c r="P30" s="156">
        <v>0</v>
      </c>
      <c r="Q30" s="156">
        <f t="shared" ref="Q30:Q39" si="19">ROUND(E30*P30,2)</f>
        <v>0</v>
      </c>
      <c r="R30" s="156"/>
      <c r="S30" s="156" t="s">
        <v>116</v>
      </c>
      <c r="T30" s="156" t="s">
        <v>116</v>
      </c>
      <c r="U30" s="156">
        <v>0.748</v>
      </c>
      <c r="V30" s="156">
        <f t="shared" ref="V30:V39" si="20">ROUND(E30*U30,2)</f>
        <v>0.75</v>
      </c>
      <c r="W30" s="156"/>
      <c r="X30" s="156" t="s">
        <v>108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109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1">
        <v>20</v>
      </c>
      <c r="B31" s="172" t="s">
        <v>366</v>
      </c>
      <c r="C31" s="179" t="s">
        <v>367</v>
      </c>
      <c r="D31" s="173" t="s">
        <v>149</v>
      </c>
      <c r="E31" s="174">
        <v>50</v>
      </c>
      <c r="F31" s="175">
        <v>0</v>
      </c>
      <c r="G31" s="176">
        <f t="shared" si="14"/>
        <v>0</v>
      </c>
      <c r="H31" s="157">
        <v>543.88</v>
      </c>
      <c r="I31" s="156">
        <f t="shared" si="15"/>
        <v>27194</v>
      </c>
      <c r="J31" s="157">
        <v>461.12</v>
      </c>
      <c r="K31" s="156">
        <f t="shared" si="16"/>
        <v>23056</v>
      </c>
      <c r="L31" s="156">
        <v>21</v>
      </c>
      <c r="M31" s="156">
        <f t="shared" si="17"/>
        <v>0</v>
      </c>
      <c r="N31" s="156">
        <v>9.8499999999999994E-3</v>
      </c>
      <c r="O31" s="156">
        <f t="shared" si="18"/>
        <v>0.49</v>
      </c>
      <c r="P31" s="156">
        <v>0</v>
      </c>
      <c r="Q31" s="156">
        <f t="shared" si="19"/>
        <v>0</v>
      </c>
      <c r="R31" s="156"/>
      <c r="S31" s="156" t="s">
        <v>116</v>
      </c>
      <c r="T31" s="156" t="s">
        <v>116</v>
      </c>
      <c r="U31" s="156">
        <v>0.92</v>
      </c>
      <c r="V31" s="156">
        <f t="shared" si="20"/>
        <v>46</v>
      </c>
      <c r="W31" s="156"/>
      <c r="X31" s="156" t="s">
        <v>108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109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0.399999999999999" outlineLevel="1" x14ac:dyDescent="0.25">
      <c r="A32" s="171">
        <v>21</v>
      </c>
      <c r="B32" s="172" t="s">
        <v>634</v>
      </c>
      <c r="C32" s="179" t="s">
        <v>164</v>
      </c>
      <c r="D32" s="173" t="s">
        <v>105</v>
      </c>
      <c r="E32" s="174">
        <v>1</v>
      </c>
      <c r="F32" s="175">
        <v>0</v>
      </c>
      <c r="G32" s="176">
        <f t="shared" si="14"/>
        <v>0</v>
      </c>
      <c r="H32" s="157">
        <v>0</v>
      </c>
      <c r="I32" s="156">
        <f t="shared" si="15"/>
        <v>0</v>
      </c>
      <c r="J32" s="157">
        <v>34760</v>
      </c>
      <c r="K32" s="156">
        <f t="shared" si="16"/>
        <v>34760</v>
      </c>
      <c r="L32" s="156">
        <v>21</v>
      </c>
      <c r="M32" s="156">
        <f t="shared" si="17"/>
        <v>0</v>
      </c>
      <c r="N32" s="156">
        <v>0</v>
      </c>
      <c r="O32" s="156">
        <f t="shared" si="18"/>
        <v>0</v>
      </c>
      <c r="P32" s="156">
        <v>0</v>
      </c>
      <c r="Q32" s="156">
        <f t="shared" si="19"/>
        <v>0</v>
      </c>
      <c r="R32" s="156"/>
      <c r="S32" s="156" t="s">
        <v>106</v>
      </c>
      <c r="T32" s="156" t="s">
        <v>107</v>
      </c>
      <c r="U32" s="156">
        <v>0</v>
      </c>
      <c r="V32" s="156">
        <f t="shared" si="20"/>
        <v>0</v>
      </c>
      <c r="W32" s="156"/>
      <c r="X32" s="156" t="s">
        <v>108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109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0.399999999999999" outlineLevel="1" x14ac:dyDescent="0.25">
      <c r="A33" s="171">
        <v>22</v>
      </c>
      <c r="B33" s="172" t="s">
        <v>635</v>
      </c>
      <c r="C33" s="179" t="s">
        <v>171</v>
      </c>
      <c r="D33" s="173" t="s">
        <v>149</v>
      </c>
      <c r="E33" s="174">
        <v>31</v>
      </c>
      <c r="F33" s="175">
        <v>0</v>
      </c>
      <c r="G33" s="176">
        <f t="shared" si="14"/>
        <v>0</v>
      </c>
      <c r="H33" s="157">
        <v>210</v>
      </c>
      <c r="I33" s="156">
        <f t="shared" si="15"/>
        <v>6510</v>
      </c>
      <c r="J33" s="157">
        <v>0</v>
      </c>
      <c r="K33" s="156">
        <f t="shared" si="16"/>
        <v>0</v>
      </c>
      <c r="L33" s="156">
        <v>21</v>
      </c>
      <c r="M33" s="156">
        <f t="shared" si="17"/>
        <v>0</v>
      </c>
      <c r="N33" s="156">
        <v>0</v>
      </c>
      <c r="O33" s="156">
        <f t="shared" si="18"/>
        <v>0</v>
      </c>
      <c r="P33" s="156">
        <v>0</v>
      </c>
      <c r="Q33" s="156">
        <f t="shared" si="19"/>
        <v>0</v>
      </c>
      <c r="R33" s="156"/>
      <c r="S33" s="156" t="s">
        <v>106</v>
      </c>
      <c r="T33" s="156" t="s">
        <v>107</v>
      </c>
      <c r="U33" s="156">
        <v>0</v>
      </c>
      <c r="V33" s="156">
        <f t="shared" si="20"/>
        <v>0</v>
      </c>
      <c r="W33" s="156"/>
      <c r="X33" s="156" t="s">
        <v>112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71">
        <v>23</v>
      </c>
      <c r="B34" s="172" t="s">
        <v>444</v>
      </c>
      <c r="C34" s="179" t="s">
        <v>445</v>
      </c>
      <c r="D34" s="173" t="s">
        <v>105</v>
      </c>
      <c r="E34" s="174">
        <v>5</v>
      </c>
      <c r="F34" s="175">
        <v>0</v>
      </c>
      <c r="G34" s="176">
        <f t="shared" si="14"/>
        <v>0</v>
      </c>
      <c r="H34" s="157"/>
      <c r="I34" s="156"/>
      <c r="J34" s="157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71">
        <v>24</v>
      </c>
      <c r="B35" s="172" t="s">
        <v>369</v>
      </c>
      <c r="C35" s="179" t="s">
        <v>370</v>
      </c>
      <c r="D35" s="173" t="s">
        <v>105</v>
      </c>
      <c r="E35" s="174">
        <v>4</v>
      </c>
      <c r="F35" s="175">
        <v>0</v>
      </c>
      <c r="G35" s="176">
        <f t="shared" si="14"/>
        <v>0</v>
      </c>
      <c r="H35" s="157">
        <v>0</v>
      </c>
      <c r="I35" s="156">
        <f t="shared" si="15"/>
        <v>0</v>
      </c>
      <c r="J35" s="157">
        <v>63.8</v>
      </c>
      <c r="K35" s="156">
        <f t="shared" si="16"/>
        <v>255.2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116</v>
      </c>
      <c r="T35" s="156" t="s">
        <v>116</v>
      </c>
      <c r="U35" s="156">
        <v>0.14099999999999999</v>
      </c>
      <c r="V35" s="156">
        <f t="shared" si="20"/>
        <v>0.56000000000000005</v>
      </c>
      <c r="W35" s="156"/>
      <c r="X35" s="156" t="s">
        <v>108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109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1">
        <v>25</v>
      </c>
      <c r="B36" s="172" t="s">
        <v>160</v>
      </c>
      <c r="C36" s="179" t="s">
        <v>161</v>
      </c>
      <c r="D36" s="173" t="s">
        <v>105</v>
      </c>
      <c r="E36" s="174">
        <v>20</v>
      </c>
      <c r="F36" s="175">
        <v>0</v>
      </c>
      <c r="G36" s="176">
        <f t="shared" si="14"/>
        <v>0</v>
      </c>
      <c r="H36" s="157">
        <v>0</v>
      </c>
      <c r="I36" s="156">
        <f t="shared" si="15"/>
        <v>0</v>
      </c>
      <c r="J36" s="157">
        <v>68.400000000000006</v>
      </c>
      <c r="K36" s="156">
        <f t="shared" si="16"/>
        <v>1368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116</v>
      </c>
      <c r="T36" s="156" t="s">
        <v>116</v>
      </c>
      <c r="U36" s="156">
        <v>0.151</v>
      </c>
      <c r="V36" s="156">
        <f t="shared" si="20"/>
        <v>3.02</v>
      </c>
      <c r="W36" s="156"/>
      <c r="X36" s="156" t="s">
        <v>108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109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1">
        <v>26</v>
      </c>
      <c r="B37" s="172" t="s">
        <v>447</v>
      </c>
      <c r="C37" s="179" t="s">
        <v>448</v>
      </c>
      <c r="D37" s="173" t="s">
        <v>105</v>
      </c>
      <c r="E37" s="174">
        <v>5</v>
      </c>
      <c r="F37" s="175">
        <v>0</v>
      </c>
      <c r="G37" s="176">
        <f t="shared" si="14"/>
        <v>0</v>
      </c>
      <c r="H37" s="157"/>
      <c r="I37" s="156"/>
      <c r="J37" s="157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1">
        <v>27</v>
      </c>
      <c r="B38" s="172" t="s">
        <v>371</v>
      </c>
      <c r="C38" s="179" t="s">
        <v>372</v>
      </c>
      <c r="D38" s="173" t="s">
        <v>105</v>
      </c>
      <c r="E38" s="174">
        <v>4</v>
      </c>
      <c r="F38" s="175">
        <v>0</v>
      </c>
      <c r="G38" s="176">
        <f t="shared" si="14"/>
        <v>0</v>
      </c>
      <c r="H38" s="157">
        <v>181.5</v>
      </c>
      <c r="I38" s="156">
        <f t="shared" si="15"/>
        <v>726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2.5200000000000001E-3</v>
      </c>
      <c r="O38" s="156">
        <f t="shared" si="18"/>
        <v>0.01</v>
      </c>
      <c r="P38" s="156">
        <v>0</v>
      </c>
      <c r="Q38" s="156">
        <f t="shared" si="19"/>
        <v>0</v>
      </c>
      <c r="R38" s="156" t="s">
        <v>166</v>
      </c>
      <c r="S38" s="156" t="s">
        <v>116</v>
      </c>
      <c r="T38" s="156" t="s">
        <v>116</v>
      </c>
      <c r="U38" s="156">
        <v>0</v>
      </c>
      <c r="V38" s="156">
        <f t="shared" si="20"/>
        <v>0</v>
      </c>
      <c r="W38" s="156"/>
      <c r="X38" s="156" t="s">
        <v>112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113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71">
        <v>28</v>
      </c>
      <c r="B39" s="172" t="s">
        <v>167</v>
      </c>
      <c r="C39" s="179" t="s">
        <v>168</v>
      </c>
      <c r="D39" s="173" t="s">
        <v>105</v>
      </c>
      <c r="E39" s="174">
        <v>20</v>
      </c>
      <c r="F39" s="175">
        <v>0</v>
      </c>
      <c r="G39" s="176">
        <f t="shared" si="14"/>
        <v>0</v>
      </c>
      <c r="H39" s="157">
        <v>205.5</v>
      </c>
      <c r="I39" s="156">
        <f t="shared" si="15"/>
        <v>4110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3.0500000000000002E-3</v>
      </c>
      <c r="O39" s="156">
        <f t="shared" si="18"/>
        <v>0.06</v>
      </c>
      <c r="P39" s="156">
        <v>0</v>
      </c>
      <c r="Q39" s="156">
        <f t="shared" si="19"/>
        <v>0</v>
      </c>
      <c r="R39" s="156" t="s">
        <v>166</v>
      </c>
      <c r="S39" s="156" t="s">
        <v>116</v>
      </c>
      <c r="T39" s="156" t="s">
        <v>116</v>
      </c>
      <c r="U39" s="156">
        <v>0</v>
      </c>
      <c r="V39" s="156">
        <f t="shared" si="20"/>
        <v>0</v>
      </c>
      <c r="W39" s="156"/>
      <c r="X39" s="156" t="s">
        <v>112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5">
      <c r="A40" s="159" t="s">
        <v>102</v>
      </c>
      <c r="B40" s="160" t="s">
        <v>71</v>
      </c>
      <c r="C40" s="178" t="s">
        <v>72</v>
      </c>
      <c r="D40" s="161"/>
      <c r="E40" s="162"/>
      <c r="F40" s="163"/>
      <c r="G40" s="164">
        <f>SUM(G41:G76)</f>
        <v>0</v>
      </c>
      <c r="H40" s="158"/>
      <c r="I40" s="158">
        <f>SUM(I41:I76)</f>
        <v>201308.91999999998</v>
      </c>
      <c r="J40" s="158"/>
      <c r="K40" s="158">
        <f>SUM(K41:K76)</f>
        <v>24542.48</v>
      </c>
      <c r="L40" s="158"/>
      <c r="M40" s="158">
        <f>SUM(M41:M76)</f>
        <v>0</v>
      </c>
      <c r="N40" s="158"/>
      <c r="O40" s="158">
        <f>SUM(O41:O76)</f>
        <v>0.12000000000000001</v>
      </c>
      <c r="P40" s="158"/>
      <c r="Q40" s="158">
        <f>SUM(Q41:Q76)</f>
        <v>0</v>
      </c>
      <c r="R40" s="158"/>
      <c r="S40" s="158"/>
      <c r="T40" s="158"/>
      <c r="U40" s="158"/>
      <c r="V40" s="158">
        <f>SUM(V41:V76)</f>
        <v>21.45</v>
      </c>
      <c r="W40" s="158"/>
      <c r="X40" s="158"/>
      <c r="AG40" t="s">
        <v>103</v>
      </c>
    </row>
    <row r="41" spans="1:60" outlineLevel="1" x14ac:dyDescent="0.25">
      <c r="A41" s="171">
        <v>29</v>
      </c>
      <c r="B41" s="172" t="s">
        <v>176</v>
      </c>
      <c r="C41" s="179" t="s">
        <v>177</v>
      </c>
      <c r="D41" s="173" t="s">
        <v>105</v>
      </c>
      <c r="E41" s="174">
        <v>2</v>
      </c>
      <c r="F41" s="175">
        <v>0</v>
      </c>
      <c r="G41" s="176">
        <f t="shared" ref="G41:G52" si="21">ROUND(E41*F41,2)</f>
        <v>0</v>
      </c>
      <c r="H41" s="157">
        <v>47.43</v>
      </c>
      <c r="I41" s="156">
        <f t="shared" ref="I41:I52" si="22">ROUND(E41*H41,2)</f>
        <v>94.86</v>
      </c>
      <c r="J41" s="157">
        <v>182.57</v>
      </c>
      <c r="K41" s="156">
        <f t="shared" ref="K41:K52" si="23">ROUND(E41*J41,2)</f>
        <v>365.14</v>
      </c>
      <c r="L41" s="156">
        <v>21</v>
      </c>
      <c r="M41" s="156">
        <f t="shared" ref="M41:M52" si="24">G41*(1+L41/100)</f>
        <v>0</v>
      </c>
      <c r="N41" s="156">
        <v>2.7E-4</v>
      </c>
      <c r="O41" s="156">
        <f t="shared" ref="O41:O52" si="25">ROUND(E41*N41,2)</f>
        <v>0</v>
      </c>
      <c r="P41" s="156">
        <v>0</v>
      </c>
      <c r="Q41" s="156">
        <f t="shared" ref="Q41:Q52" si="26">ROUND(E41*P41,2)</f>
        <v>0</v>
      </c>
      <c r="R41" s="156"/>
      <c r="S41" s="156" t="s">
        <v>116</v>
      </c>
      <c r="T41" s="156" t="s">
        <v>116</v>
      </c>
      <c r="U41" s="156">
        <v>0.38</v>
      </c>
      <c r="V41" s="156">
        <f t="shared" ref="V41:V52" si="27">ROUND(E41*U41,2)</f>
        <v>0.76</v>
      </c>
      <c r="W41" s="156"/>
      <c r="X41" s="156" t="s">
        <v>108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109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1">
        <v>30</v>
      </c>
      <c r="B42" s="172" t="s">
        <v>637</v>
      </c>
      <c r="C42" s="179" t="s">
        <v>692</v>
      </c>
      <c r="D42" s="173" t="s">
        <v>105</v>
      </c>
      <c r="E42" s="174">
        <v>1</v>
      </c>
      <c r="F42" s="175">
        <v>0</v>
      </c>
      <c r="G42" s="176">
        <f t="shared" si="21"/>
        <v>0</v>
      </c>
      <c r="H42" s="157"/>
      <c r="I42" s="156"/>
      <c r="J42" s="157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1">
        <v>31</v>
      </c>
      <c r="B43" s="172" t="s">
        <v>636</v>
      </c>
      <c r="C43" s="179" t="s">
        <v>375</v>
      </c>
      <c r="D43" s="173" t="s">
        <v>105</v>
      </c>
      <c r="E43" s="174">
        <v>10</v>
      </c>
      <c r="F43" s="175">
        <v>0</v>
      </c>
      <c r="G43" s="176">
        <f t="shared" si="21"/>
        <v>0</v>
      </c>
      <c r="H43" s="157">
        <v>0</v>
      </c>
      <c r="I43" s="156">
        <f t="shared" si="22"/>
        <v>0</v>
      </c>
      <c r="J43" s="157">
        <v>475</v>
      </c>
      <c r="K43" s="156">
        <f t="shared" si="23"/>
        <v>4750</v>
      </c>
      <c r="L43" s="156">
        <v>21</v>
      </c>
      <c r="M43" s="156">
        <f t="shared" si="24"/>
        <v>0</v>
      </c>
      <c r="N43" s="156">
        <v>0</v>
      </c>
      <c r="O43" s="156">
        <f t="shared" si="25"/>
        <v>0</v>
      </c>
      <c r="P43" s="156">
        <v>0</v>
      </c>
      <c r="Q43" s="156">
        <f t="shared" si="26"/>
        <v>0</v>
      </c>
      <c r="R43" s="156"/>
      <c r="S43" s="156" t="s">
        <v>106</v>
      </c>
      <c r="T43" s="156" t="s">
        <v>107</v>
      </c>
      <c r="U43" s="156">
        <v>0</v>
      </c>
      <c r="V43" s="156">
        <f t="shared" si="27"/>
        <v>0</v>
      </c>
      <c r="W43" s="156"/>
      <c r="X43" s="156" t="s">
        <v>108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109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71">
        <v>32</v>
      </c>
      <c r="B44" s="172" t="s">
        <v>231</v>
      </c>
      <c r="C44" s="179" t="s">
        <v>232</v>
      </c>
      <c r="D44" s="173" t="s">
        <v>105</v>
      </c>
      <c r="E44" s="174">
        <v>8</v>
      </c>
      <c r="F44" s="175">
        <v>0</v>
      </c>
      <c r="G44" s="176">
        <f t="shared" si="21"/>
        <v>0</v>
      </c>
      <c r="H44" s="157">
        <v>1.68</v>
      </c>
      <c r="I44" s="156">
        <f t="shared" si="22"/>
        <v>13.44</v>
      </c>
      <c r="J44" s="157">
        <v>24.42</v>
      </c>
      <c r="K44" s="156">
        <f t="shared" si="23"/>
        <v>195.36</v>
      </c>
      <c r="L44" s="156">
        <v>21</v>
      </c>
      <c r="M44" s="156">
        <f t="shared" si="24"/>
        <v>0</v>
      </c>
      <c r="N44" s="156">
        <v>0</v>
      </c>
      <c r="O44" s="156">
        <f t="shared" si="25"/>
        <v>0</v>
      </c>
      <c r="P44" s="156">
        <v>0</v>
      </c>
      <c r="Q44" s="156">
        <f t="shared" si="26"/>
        <v>0</v>
      </c>
      <c r="R44" s="156"/>
      <c r="S44" s="156" t="s">
        <v>116</v>
      </c>
      <c r="T44" s="156" t="s">
        <v>116</v>
      </c>
      <c r="U44" s="156">
        <v>5.0999999999999997E-2</v>
      </c>
      <c r="V44" s="156">
        <f t="shared" si="27"/>
        <v>0.41</v>
      </c>
      <c r="W44" s="156"/>
      <c r="X44" s="156" t="s">
        <v>108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109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71">
        <v>33</v>
      </c>
      <c r="B45" s="172" t="s">
        <v>235</v>
      </c>
      <c r="C45" s="179" t="s">
        <v>236</v>
      </c>
      <c r="D45" s="173" t="s">
        <v>105</v>
      </c>
      <c r="E45" s="174">
        <v>1</v>
      </c>
      <c r="F45" s="175">
        <v>0</v>
      </c>
      <c r="G45" s="176">
        <f t="shared" si="21"/>
        <v>0</v>
      </c>
      <c r="H45" s="157">
        <v>3.37</v>
      </c>
      <c r="I45" s="156">
        <f t="shared" si="22"/>
        <v>3.37</v>
      </c>
      <c r="J45" s="157">
        <v>79.03</v>
      </c>
      <c r="K45" s="156">
        <f t="shared" si="23"/>
        <v>79.03</v>
      </c>
      <c r="L45" s="156">
        <v>21</v>
      </c>
      <c r="M45" s="156">
        <f t="shared" si="24"/>
        <v>0</v>
      </c>
      <c r="N45" s="156">
        <v>0</v>
      </c>
      <c r="O45" s="156">
        <f t="shared" si="25"/>
        <v>0</v>
      </c>
      <c r="P45" s="156">
        <v>0</v>
      </c>
      <c r="Q45" s="156">
        <f t="shared" si="26"/>
        <v>0</v>
      </c>
      <c r="R45" s="156"/>
      <c r="S45" s="156" t="s">
        <v>116</v>
      </c>
      <c r="T45" s="156" t="s">
        <v>116</v>
      </c>
      <c r="U45" s="156">
        <v>0.16500000000000001</v>
      </c>
      <c r="V45" s="156">
        <f t="shared" si="27"/>
        <v>0.17</v>
      </c>
      <c r="W45" s="156"/>
      <c r="X45" s="156" t="s">
        <v>108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109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1">
        <v>34</v>
      </c>
      <c r="B46" s="172" t="s">
        <v>233</v>
      </c>
      <c r="C46" s="179" t="s">
        <v>234</v>
      </c>
      <c r="D46" s="173" t="s">
        <v>105</v>
      </c>
      <c r="E46" s="174">
        <v>1</v>
      </c>
      <c r="F46" s="175">
        <v>0</v>
      </c>
      <c r="G46" s="176">
        <f t="shared" si="21"/>
        <v>0</v>
      </c>
      <c r="H46" s="157"/>
      <c r="I46" s="156"/>
      <c r="J46" s="157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71">
        <v>35</v>
      </c>
      <c r="B47" s="172" t="s">
        <v>271</v>
      </c>
      <c r="C47" s="179" t="s">
        <v>272</v>
      </c>
      <c r="D47" s="173" t="s">
        <v>105</v>
      </c>
      <c r="E47" s="174">
        <v>1</v>
      </c>
      <c r="F47" s="175">
        <v>0</v>
      </c>
      <c r="G47" s="176">
        <f t="shared" si="21"/>
        <v>0</v>
      </c>
      <c r="H47" s="157"/>
      <c r="I47" s="156"/>
      <c r="J47" s="157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71">
        <v>36</v>
      </c>
      <c r="B48" s="172" t="s">
        <v>638</v>
      </c>
      <c r="C48" s="179" t="s">
        <v>639</v>
      </c>
      <c r="D48" s="173" t="s">
        <v>105</v>
      </c>
      <c r="E48" s="174">
        <v>1</v>
      </c>
      <c r="F48" s="175">
        <v>0</v>
      </c>
      <c r="G48" s="176">
        <f t="shared" si="21"/>
        <v>0</v>
      </c>
      <c r="H48" s="157">
        <v>0</v>
      </c>
      <c r="I48" s="156">
        <f t="shared" si="22"/>
        <v>0</v>
      </c>
      <c r="J48" s="157">
        <v>1519</v>
      </c>
      <c r="K48" s="156">
        <f t="shared" si="23"/>
        <v>1519</v>
      </c>
      <c r="L48" s="156">
        <v>21</v>
      </c>
      <c r="M48" s="156">
        <f t="shared" si="24"/>
        <v>0</v>
      </c>
      <c r="N48" s="156">
        <v>3.0699999999999998E-3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106</v>
      </c>
      <c r="T48" s="156" t="s">
        <v>107</v>
      </c>
      <c r="U48" s="156">
        <v>0.86</v>
      </c>
      <c r="V48" s="156">
        <f t="shared" si="27"/>
        <v>0.86</v>
      </c>
      <c r="W48" s="156"/>
      <c r="X48" s="156" t="s">
        <v>108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109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1">
        <v>37</v>
      </c>
      <c r="B49" s="172" t="s">
        <v>516</v>
      </c>
      <c r="C49" s="179" t="s">
        <v>517</v>
      </c>
      <c r="D49" s="173" t="s">
        <v>105</v>
      </c>
      <c r="E49" s="174">
        <v>1</v>
      </c>
      <c r="F49" s="175">
        <v>0</v>
      </c>
      <c r="G49" s="176">
        <f t="shared" si="21"/>
        <v>0</v>
      </c>
      <c r="H49" s="157">
        <v>515.45000000000005</v>
      </c>
      <c r="I49" s="156">
        <f t="shared" si="22"/>
        <v>515.45000000000005</v>
      </c>
      <c r="J49" s="157">
        <v>497.55</v>
      </c>
      <c r="K49" s="156">
        <f t="shared" si="23"/>
        <v>497.55</v>
      </c>
      <c r="L49" s="156">
        <v>21</v>
      </c>
      <c r="M49" s="156">
        <f t="shared" si="24"/>
        <v>0</v>
      </c>
      <c r="N49" s="156">
        <v>5.7400000000000003E-3</v>
      </c>
      <c r="O49" s="156">
        <f t="shared" si="25"/>
        <v>0.01</v>
      </c>
      <c r="P49" s="156">
        <v>0</v>
      </c>
      <c r="Q49" s="156">
        <f t="shared" si="26"/>
        <v>0</v>
      </c>
      <c r="R49" s="156"/>
      <c r="S49" s="156" t="s">
        <v>116</v>
      </c>
      <c r="T49" s="156" t="s">
        <v>116</v>
      </c>
      <c r="U49" s="156">
        <v>1.04</v>
      </c>
      <c r="V49" s="156">
        <f t="shared" si="27"/>
        <v>1.04</v>
      </c>
      <c r="W49" s="156"/>
      <c r="X49" s="156" t="s">
        <v>108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109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71">
        <v>38</v>
      </c>
      <c r="B50" s="172" t="s">
        <v>377</v>
      </c>
      <c r="C50" s="179" t="s">
        <v>378</v>
      </c>
      <c r="D50" s="173" t="s">
        <v>105</v>
      </c>
      <c r="E50" s="174">
        <v>2</v>
      </c>
      <c r="F50" s="175">
        <v>0</v>
      </c>
      <c r="G50" s="176">
        <f t="shared" si="21"/>
        <v>0</v>
      </c>
      <c r="H50" s="157">
        <v>608.1</v>
      </c>
      <c r="I50" s="156">
        <f t="shared" si="22"/>
        <v>1216.2</v>
      </c>
      <c r="J50" s="157">
        <v>547.9</v>
      </c>
      <c r="K50" s="156">
        <f t="shared" si="23"/>
        <v>1095.8</v>
      </c>
      <c r="L50" s="156">
        <v>21</v>
      </c>
      <c r="M50" s="156">
        <f t="shared" si="24"/>
        <v>0</v>
      </c>
      <c r="N50" s="156">
        <v>7.1000000000000004E-3</v>
      </c>
      <c r="O50" s="156">
        <f t="shared" si="25"/>
        <v>0.01</v>
      </c>
      <c r="P50" s="156">
        <v>0</v>
      </c>
      <c r="Q50" s="156">
        <f t="shared" si="26"/>
        <v>0</v>
      </c>
      <c r="R50" s="156"/>
      <c r="S50" s="156" t="s">
        <v>116</v>
      </c>
      <c r="T50" s="156" t="s">
        <v>116</v>
      </c>
      <c r="U50" s="156">
        <v>1.1439999999999999</v>
      </c>
      <c r="V50" s="156">
        <f t="shared" si="27"/>
        <v>2.29</v>
      </c>
      <c r="W50" s="156"/>
      <c r="X50" s="156" t="s">
        <v>108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109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1">
        <v>39</v>
      </c>
      <c r="B51" s="172" t="s">
        <v>178</v>
      </c>
      <c r="C51" s="179" t="s">
        <v>179</v>
      </c>
      <c r="D51" s="173" t="s">
        <v>105</v>
      </c>
      <c r="E51" s="174">
        <v>10</v>
      </c>
      <c r="F51" s="175">
        <v>0</v>
      </c>
      <c r="G51" s="176">
        <f t="shared" si="21"/>
        <v>0</v>
      </c>
      <c r="H51" s="157">
        <v>686.64</v>
      </c>
      <c r="I51" s="156">
        <f t="shared" si="22"/>
        <v>6866.4</v>
      </c>
      <c r="J51" s="157">
        <v>764.36</v>
      </c>
      <c r="K51" s="156">
        <f t="shared" si="23"/>
        <v>7643.6</v>
      </c>
      <c r="L51" s="156">
        <v>21</v>
      </c>
      <c r="M51" s="156">
        <f t="shared" si="24"/>
        <v>0</v>
      </c>
      <c r="N51" s="156">
        <v>8.2299999999999995E-3</v>
      </c>
      <c r="O51" s="156">
        <f t="shared" si="25"/>
        <v>0.08</v>
      </c>
      <c r="P51" s="156">
        <v>0</v>
      </c>
      <c r="Q51" s="156">
        <f t="shared" si="26"/>
        <v>0</v>
      </c>
      <c r="R51" s="156"/>
      <c r="S51" s="156" t="s">
        <v>116</v>
      </c>
      <c r="T51" s="156" t="s">
        <v>116</v>
      </c>
      <c r="U51" s="156">
        <v>1.5920000000000001</v>
      </c>
      <c r="V51" s="156">
        <f t="shared" si="27"/>
        <v>15.92</v>
      </c>
      <c r="W51" s="156"/>
      <c r="X51" s="156" t="s">
        <v>108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109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5">
        <v>40</v>
      </c>
      <c r="B52" s="166" t="s">
        <v>182</v>
      </c>
      <c r="C52" s="180" t="s">
        <v>183</v>
      </c>
      <c r="D52" s="167" t="s">
        <v>105</v>
      </c>
      <c r="E52" s="168">
        <v>2</v>
      </c>
      <c r="F52" s="169">
        <v>0</v>
      </c>
      <c r="G52" s="170">
        <f t="shared" si="21"/>
        <v>0</v>
      </c>
      <c r="H52" s="157">
        <v>237</v>
      </c>
      <c r="I52" s="156">
        <f t="shared" si="22"/>
        <v>474</v>
      </c>
      <c r="J52" s="157">
        <v>0</v>
      </c>
      <c r="K52" s="156">
        <f t="shared" si="23"/>
        <v>0</v>
      </c>
      <c r="L52" s="156">
        <v>21</v>
      </c>
      <c r="M52" s="156">
        <f t="shared" si="24"/>
        <v>0</v>
      </c>
      <c r="N52" s="156">
        <v>0</v>
      </c>
      <c r="O52" s="156">
        <f t="shared" si="25"/>
        <v>0</v>
      </c>
      <c r="P52" s="156">
        <v>0</v>
      </c>
      <c r="Q52" s="156">
        <f t="shared" si="26"/>
        <v>0</v>
      </c>
      <c r="R52" s="156" t="s">
        <v>166</v>
      </c>
      <c r="S52" s="156" t="s">
        <v>116</v>
      </c>
      <c r="T52" s="156" t="s">
        <v>116</v>
      </c>
      <c r="U52" s="156">
        <v>0</v>
      </c>
      <c r="V52" s="156">
        <f t="shared" si="27"/>
        <v>0</v>
      </c>
      <c r="W52" s="156"/>
      <c r="X52" s="156" t="s">
        <v>112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113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64" t="s">
        <v>184</v>
      </c>
      <c r="D53" s="265"/>
      <c r="E53" s="265"/>
      <c r="F53" s="265"/>
      <c r="G53" s="265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157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71">
        <v>41</v>
      </c>
      <c r="B54" s="172" t="s">
        <v>185</v>
      </c>
      <c r="C54" s="179" t="s">
        <v>186</v>
      </c>
      <c r="D54" s="173" t="s">
        <v>105</v>
      </c>
      <c r="E54" s="174">
        <v>2</v>
      </c>
      <c r="F54" s="175">
        <v>0</v>
      </c>
      <c r="G54" s="176">
        <f t="shared" ref="G54:G76" si="28">ROUND(E54*F54,2)</f>
        <v>0</v>
      </c>
      <c r="H54" s="157">
        <v>80.599999999999994</v>
      </c>
      <c r="I54" s="156">
        <f t="shared" ref="I54:I76" si="29">ROUND(E54*H54,2)</f>
        <v>161.19999999999999</v>
      </c>
      <c r="J54" s="157">
        <v>0</v>
      </c>
      <c r="K54" s="156">
        <f t="shared" ref="K54:K76" si="30">ROUND(E54*J54,2)</f>
        <v>0</v>
      </c>
      <c r="L54" s="156">
        <v>21</v>
      </c>
      <c r="M54" s="156">
        <f t="shared" ref="M54:M76" si="31">G54*(1+L54/100)</f>
        <v>0</v>
      </c>
      <c r="N54" s="156">
        <v>1E-4</v>
      </c>
      <c r="O54" s="156">
        <f t="shared" ref="O54:O76" si="32">ROUND(E54*N54,2)</f>
        <v>0</v>
      </c>
      <c r="P54" s="156">
        <v>0</v>
      </c>
      <c r="Q54" s="156">
        <f t="shared" ref="Q54:Q76" si="33">ROUND(E54*P54,2)</f>
        <v>0</v>
      </c>
      <c r="R54" s="156" t="s">
        <v>166</v>
      </c>
      <c r="S54" s="156" t="s">
        <v>116</v>
      </c>
      <c r="T54" s="156" t="s">
        <v>116</v>
      </c>
      <c r="U54" s="156">
        <v>0</v>
      </c>
      <c r="V54" s="156">
        <f t="shared" ref="V54:V76" si="34">ROUND(E54*U54,2)</f>
        <v>0</v>
      </c>
      <c r="W54" s="156"/>
      <c r="X54" s="156" t="s">
        <v>112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113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0.399999999999999" outlineLevel="1" x14ac:dyDescent="0.25">
      <c r="A55" s="171">
        <v>42</v>
      </c>
      <c r="B55" s="172" t="s">
        <v>640</v>
      </c>
      <c r="C55" s="179" t="s">
        <v>187</v>
      </c>
      <c r="D55" s="173" t="s">
        <v>105</v>
      </c>
      <c r="E55" s="174">
        <v>2</v>
      </c>
      <c r="F55" s="175">
        <v>0</v>
      </c>
      <c r="G55" s="176">
        <f t="shared" si="28"/>
        <v>0</v>
      </c>
      <c r="H55" s="157">
        <v>1850</v>
      </c>
      <c r="I55" s="156">
        <f t="shared" si="29"/>
        <v>3700</v>
      </c>
      <c r="J55" s="157">
        <v>0</v>
      </c>
      <c r="K55" s="156">
        <f t="shared" si="30"/>
        <v>0</v>
      </c>
      <c r="L55" s="156">
        <v>21</v>
      </c>
      <c r="M55" s="156">
        <f t="shared" si="31"/>
        <v>0</v>
      </c>
      <c r="N55" s="156">
        <v>0</v>
      </c>
      <c r="O55" s="156">
        <f t="shared" si="32"/>
        <v>0</v>
      </c>
      <c r="P55" s="156">
        <v>0</v>
      </c>
      <c r="Q55" s="156">
        <f t="shared" si="33"/>
        <v>0</v>
      </c>
      <c r="R55" s="156"/>
      <c r="S55" s="156" t="s">
        <v>106</v>
      </c>
      <c r="T55" s="156" t="s">
        <v>107</v>
      </c>
      <c r="U55" s="156">
        <v>0</v>
      </c>
      <c r="V55" s="156">
        <f t="shared" si="34"/>
        <v>0</v>
      </c>
      <c r="W55" s="156"/>
      <c r="X55" s="156" t="s">
        <v>112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71">
        <v>43</v>
      </c>
      <c r="B56" s="172" t="s">
        <v>641</v>
      </c>
      <c r="C56" s="179" t="s">
        <v>380</v>
      </c>
      <c r="D56" s="173" t="s">
        <v>105</v>
      </c>
      <c r="E56" s="174">
        <v>6</v>
      </c>
      <c r="F56" s="175">
        <v>0</v>
      </c>
      <c r="G56" s="176">
        <f t="shared" si="28"/>
        <v>0</v>
      </c>
      <c r="H56" s="157">
        <v>864</v>
      </c>
      <c r="I56" s="156">
        <f t="shared" si="29"/>
        <v>5184</v>
      </c>
      <c r="J56" s="157">
        <v>0</v>
      </c>
      <c r="K56" s="156">
        <f t="shared" si="30"/>
        <v>0</v>
      </c>
      <c r="L56" s="156">
        <v>21</v>
      </c>
      <c r="M56" s="156">
        <f t="shared" si="31"/>
        <v>0</v>
      </c>
      <c r="N56" s="156">
        <v>8.0000000000000004E-4</v>
      </c>
      <c r="O56" s="156">
        <f t="shared" si="32"/>
        <v>0</v>
      </c>
      <c r="P56" s="156">
        <v>0</v>
      </c>
      <c r="Q56" s="156">
        <f t="shared" si="33"/>
        <v>0</v>
      </c>
      <c r="R56" s="156"/>
      <c r="S56" s="156" t="s">
        <v>106</v>
      </c>
      <c r="T56" s="156" t="s">
        <v>116</v>
      </c>
      <c r="U56" s="156">
        <v>0</v>
      </c>
      <c r="V56" s="156">
        <f t="shared" si="34"/>
        <v>0</v>
      </c>
      <c r="W56" s="156"/>
      <c r="X56" s="156" t="s">
        <v>112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113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1">
        <v>44</v>
      </c>
      <c r="B57" s="172" t="s">
        <v>642</v>
      </c>
      <c r="C57" s="179" t="s">
        <v>382</v>
      </c>
      <c r="D57" s="173" t="s">
        <v>105</v>
      </c>
      <c r="E57" s="174">
        <v>4</v>
      </c>
      <c r="F57" s="175">
        <v>0</v>
      </c>
      <c r="G57" s="176">
        <f t="shared" si="28"/>
        <v>0</v>
      </c>
      <c r="H57" s="157">
        <v>3010</v>
      </c>
      <c r="I57" s="156">
        <f t="shared" si="29"/>
        <v>12040</v>
      </c>
      <c r="J57" s="157">
        <v>0</v>
      </c>
      <c r="K57" s="156">
        <f t="shared" si="30"/>
        <v>0</v>
      </c>
      <c r="L57" s="156">
        <v>21</v>
      </c>
      <c r="M57" s="156">
        <f t="shared" si="31"/>
        <v>0</v>
      </c>
      <c r="N57" s="156">
        <v>4.4999999999999997E-3</v>
      </c>
      <c r="O57" s="156">
        <f t="shared" si="32"/>
        <v>0.02</v>
      </c>
      <c r="P57" s="156">
        <v>0</v>
      </c>
      <c r="Q57" s="156">
        <f t="shared" si="33"/>
        <v>0</v>
      </c>
      <c r="R57" s="156"/>
      <c r="S57" s="156" t="s">
        <v>106</v>
      </c>
      <c r="T57" s="156" t="s">
        <v>116</v>
      </c>
      <c r="U57" s="156">
        <v>0</v>
      </c>
      <c r="V57" s="156">
        <f t="shared" si="34"/>
        <v>0</v>
      </c>
      <c r="W57" s="156"/>
      <c r="X57" s="156" t="s">
        <v>112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113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71">
        <v>45</v>
      </c>
      <c r="B58" s="172" t="s">
        <v>643</v>
      </c>
      <c r="C58" s="179" t="s">
        <v>384</v>
      </c>
      <c r="D58" s="173" t="s">
        <v>105</v>
      </c>
      <c r="E58" s="174">
        <v>2</v>
      </c>
      <c r="F58" s="175">
        <v>0</v>
      </c>
      <c r="G58" s="176">
        <f t="shared" si="28"/>
        <v>0</v>
      </c>
      <c r="H58" s="157">
        <v>4400</v>
      </c>
      <c r="I58" s="156">
        <f t="shared" si="29"/>
        <v>8800</v>
      </c>
      <c r="J58" s="157">
        <v>0</v>
      </c>
      <c r="K58" s="156">
        <f t="shared" si="30"/>
        <v>0</v>
      </c>
      <c r="L58" s="156">
        <v>21</v>
      </c>
      <c r="M58" s="156">
        <f t="shared" si="31"/>
        <v>0</v>
      </c>
      <c r="N58" s="156">
        <v>0</v>
      </c>
      <c r="O58" s="156">
        <f t="shared" si="32"/>
        <v>0</v>
      </c>
      <c r="P58" s="156">
        <v>0</v>
      </c>
      <c r="Q58" s="156">
        <f t="shared" si="33"/>
        <v>0</v>
      </c>
      <c r="R58" s="156"/>
      <c r="S58" s="156" t="s">
        <v>106</v>
      </c>
      <c r="T58" s="156" t="s">
        <v>107</v>
      </c>
      <c r="U58" s="156">
        <v>0</v>
      </c>
      <c r="V58" s="156">
        <f t="shared" si="34"/>
        <v>0</v>
      </c>
      <c r="W58" s="156"/>
      <c r="X58" s="156" t="s">
        <v>112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113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71">
        <v>46</v>
      </c>
      <c r="B59" s="172" t="s">
        <v>644</v>
      </c>
      <c r="C59" s="179" t="s">
        <v>728</v>
      </c>
      <c r="D59" s="173" t="s">
        <v>105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71">
        <v>47</v>
      </c>
      <c r="B60" s="172" t="s">
        <v>645</v>
      </c>
      <c r="C60" s="179" t="s">
        <v>729</v>
      </c>
      <c r="D60" s="173" t="s">
        <v>105</v>
      </c>
      <c r="E60" s="174">
        <v>1</v>
      </c>
      <c r="F60" s="175">
        <v>0</v>
      </c>
      <c r="G60" s="176">
        <f t="shared" si="28"/>
        <v>0</v>
      </c>
      <c r="H60" s="157"/>
      <c r="I60" s="156"/>
      <c r="J60" s="157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71">
        <v>48</v>
      </c>
      <c r="B61" s="172" t="s">
        <v>717</v>
      </c>
      <c r="C61" s="179" t="s">
        <v>730</v>
      </c>
      <c r="D61" s="173" t="s">
        <v>105</v>
      </c>
      <c r="E61" s="174">
        <v>1</v>
      </c>
      <c r="F61" s="175">
        <v>0</v>
      </c>
      <c r="G61" s="176">
        <f t="shared" si="28"/>
        <v>0</v>
      </c>
      <c r="H61" s="157"/>
      <c r="I61" s="156"/>
      <c r="J61" s="157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1">
        <v>49</v>
      </c>
      <c r="B62" s="172" t="s">
        <v>646</v>
      </c>
      <c r="C62" s="179" t="s">
        <v>122</v>
      </c>
      <c r="D62" s="173" t="s">
        <v>105</v>
      </c>
      <c r="E62" s="174">
        <v>3</v>
      </c>
      <c r="F62" s="175">
        <v>0</v>
      </c>
      <c r="G62" s="176">
        <f t="shared" si="28"/>
        <v>0</v>
      </c>
      <c r="H62" s="157">
        <v>1589</v>
      </c>
      <c r="I62" s="156">
        <f t="shared" si="29"/>
        <v>4767</v>
      </c>
      <c r="J62" s="157">
        <v>0</v>
      </c>
      <c r="K62" s="156">
        <f t="shared" si="30"/>
        <v>0</v>
      </c>
      <c r="L62" s="156">
        <v>21</v>
      </c>
      <c r="M62" s="156">
        <f t="shared" si="31"/>
        <v>0</v>
      </c>
      <c r="N62" s="156">
        <v>0</v>
      </c>
      <c r="O62" s="156">
        <f t="shared" si="32"/>
        <v>0</v>
      </c>
      <c r="P62" s="156">
        <v>0</v>
      </c>
      <c r="Q62" s="156">
        <f t="shared" si="33"/>
        <v>0</v>
      </c>
      <c r="R62" s="156"/>
      <c r="S62" s="156" t="s">
        <v>106</v>
      </c>
      <c r="T62" s="156" t="s">
        <v>107</v>
      </c>
      <c r="U62" s="156">
        <v>0</v>
      </c>
      <c r="V62" s="156">
        <f t="shared" si="34"/>
        <v>0</v>
      </c>
      <c r="W62" s="156"/>
      <c r="X62" s="156" t="s">
        <v>112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113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20.399999999999999" outlineLevel="1" x14ac:dyDescent="0.25">
      <c r="A63" s="171">
        <v>50</v>
      </c>
      <c r="B63" s="172" t="s">
        <v>647</v>
      </c>
      <c r="C63" s="179" t="s">
        <v>727</v>
      </c>
      <c r="D63" s="173" t="s">
        <v>105</v>
      </c>
      <c r="E63" s="174">
        <v>1</v>
      </c>
      <c r="F63" s="175">
        <v>0</v>
      </c>
      <c r="G63" s="176">
        <f t="shared" si="28"/>
        <v>0</v>
      </c>
      <c r="H63" s="157">
        <v>84220</v>
      </c>
      <c r="I63" s="156">
        <f t="shared" si="29"/>
        <v>84220</v>
      </c>
      <c r="J63" s="157">
        <v>0</v>
      </c>
      <c r="K63" s="156">
        <f t="shared" si="30"/>
        <v>0</v>
      </c>
      <c r="L63" s="156">
        <v>21</v>
      </c>
      <c r="M63" s="156">
        <f t="shared" si="31"/>
        <v>0</v>
      </c>
      <c r="N63" s="156">
        <v>0</v>
      </c>
      <c r="O63" s="156">
        <f t="shared" si="32"/>
        <v>0</v>
      </c>
      <c r="P63" s="156">
        <v>0</v>
      </c>
      <c r="Q63" s="156">
        <f t="shared" si="33"/>
        <v>0</v>
      </c>
      <c r="R63" s="156"/>
      <c r="S63" s="156" t="s">
        <v>106</v>
      </c>
      <c r="T63" s="156" t="s">
        <v>107</v>
      </c>
      <c r="U63" s="156">
        <v>0</v>
      </c>
      <c r="V63" s="156">
        <f t="shared" si="34"/>
        <v>0</v>
      </c>
      <c r="W63" s="156"/>
      <c r="X63" s="156" t="s">
        <v>112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113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71">
        <v>51</v>
      </c>
      <c r="B64" s="172" t="s">
        <v>648</v>
      </c>
      <c r="C64" s="179" t="s">
        <v>395</v>
      </c>
      <c r="D64" s="173" t="s">
        <v>105</v>
      </c>
      <c r="E64" s="174">
        <v>2</v>
      </c>
      <c r="F64" s="175">
        <v>0</v>
      </c>
      <c r="G64" s="176">
        <f t="shared" si="28"/>
        <v>0</v>
      </c>
      <c r="H64" s="157">
        <v>192.5</v>
      </c>
      <c r="I64" s="156">
        <f t="shared" si="29"/>
        <v>385</v>
      </c>
      <c r="J64" s="157">
        <v>0</v>
      </c>
      <c r="K64" s="156">
        <f t="shared" si="30"/>
        <v>0</v>
      </c>
      <c r="L64" s="156">
        <v>21</v>
      </c>
      <c r="M64" s="156">
        <f t="shared" si="31"/>
        <v>0</v>
      </c>
      <c r="N64" s="156">
        <v>1E-4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106</v>
      </c>
      <c r="T64" s="156" t="s">
        <v>116</v>
      </c>
      <c r="U64" s="156">
        <v>0</v>
      </c>
      <c r="V64" s="156">
        <f t="shared" si="34"/>
        <v>0</v>
      </c>
      <c r="W64" s="156"/>
      <c r="X64" s="156" t="s">
        <v>112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113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71">
        <v>52</v>
      </c>
      <c r="B65" s="172" t="s">
        <v>649</v>
      </c>
      <c r="C65" s="179" t="s">
        <v>245</v>
      </c>
      <c r="D65" s="173" t="s">
        <v>105</v>
      </c>
      <c r="E65" s="174">
        <v>6</v>
      </c>
      <c r="F65" s="175">
        <v>0</v>
      </c>
      <c r="G65" s="176">
        <f t="shared" si="28"/>
        <v>0</v>
      </c>
      <c r="H65" s="157">
        <v>150.5</v>
      </c>
      <c r="I65" s="156">
        <f t="shared" si="29"/>
        <v>903</v>
      </c>
      <c r="J65" s="157">
        <v>0</v>
      </c>
      <c r="K65" s="156">
        <f t="shared" si="30"/>
        <v>0</v>
      </c>
      <c r="L65" s="156">
        <v>21</v>
      </c>
      <c r="M65" s="156">
        <f t="shared" si="31"/>
        <v>0</v>
      </c>
      <c r="N65" s="156">
        <v>1.9000000000000001E-4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106</v>
      </c>
      <c r="T65" s="156" t="s">
        <v>116</v>
      </c>
      <c r="U65" s="156">
        <v>0</v>
      </c>
      <c r="V65" s="156">
        <f t="shared" si="34"/>
        <v>0</v>
      </c>
      <c r="W65" s="156"/>
      <c r="X65" s="156" t="s">
        <v>112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113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71">
        <v>53</v>
      </c>
      <c r="B66" s="172" t="s">
        <v>650</v>
      </c>
      <c r="C66" s="179" t="s">
        <v>508</v>
      </c>
      <c r="D66" s="173" t="s">
        <v>105</v>
      </c>
      <c r="E66" s="174">
        <v>1</v>
      </c>
      <c r="F66" s="175">
        <v>0</v>
      </c>
      <c r="G66" s="176">
        <f t="shared" si="28"/>
        <v>0</v>
      </c>
      <c r="H66" s="157">
        <v>1101</v>
      </c>
      <c r="I66" s="156">
        <f t="shared" si="29"/>
        <v>1101</v>
      </c>
      <c r="J66" s="157">
        <v>0</v>
      </c>
      <c r="K66" s="156">
        <f t="shared" si="30"/>
        <v>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106</v>
      </c>
      <c r="T66" s="156" t="s">
        <v>107</v>
      </c>
      <c r="U66" s="156">
        <v>0</v>
      </c>
      <c r="V66" s="156">
        <f t="shared" si="34"/>
        <v>0</v>
      </c>
      <c r="W66" s="156"/>
      <c r="X66" s="156" t="s">
        <v>112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113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71">
        <v>54</v>
      </c>
      <c r="B67" s="172" t="s">
        <v>651</v>
      </c>
      <c r="C67" s="179" t="s">
        <v>398</v>
      </c>
      <c r="D67" s="173" t="s">
        <v>105</v>
      </c>
      <c r="E67" s="174">
        <v>2</v>
      </c>
      <c r="F67" s="175">
        <v>0</v>
      </c>
      <c r="G67" s="176">
        <f t="shared" si="28"/>
        <v>0</v>
      </c>
      <c r="H67" s="157">
        <v>4264</v>
      </c>
      <c r="I67" s="156">
        <f t="shared" si="29"/>
        <v>8528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106</v>
      </c>
      <c r="T67" s="156" t="s">
        <v>107</v>
      </c>
      <c r="U67" s="156">
        <v>0</v>
      </c>
      <c r="V67" s="156">
        <f t="shared" si="34"/>
        <v>0</v>
      </c>
      <c r="W67" s="156"/>
      <c r="X67" s="156" t="s">
        <v>112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113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71">
        <v>55</v>
      </c>
      <c r="B68" s="172" t="s">
        <v>652</v>
      </c>
      <c r="C68" s="179" t="s">
        <v>510</v>
      </c>
      <c r="D68" s="173" t="s">
        <v>105</v>
      </c>
      <c r="E68" s="174">
        <v>2</v>
      </c>
      <c r="F68" s="175">
        <v>0</v>
      </c>
      <c r="G68" s="176">
        <f t="shared" si="28"/>
        <v>0</v>
      </c>
      <c r="H68" s="157">
        <v>1624</v>
      </c>
      <c r="I68" s="156">
        <f t="shared" si="29"/>
        <v>3248</v>
      </c>
      <c r="J68" s="157">
        <v>0</v>
      </c>
      <c r="K68" s="156">
        <f t="shared" si="30"/>
        <v>0</v>
      </c>
      <c r="L68" s="156">
        <v>21</v>
      </c>
      <c r="M68" s="156">
        <f t="shared" si="31"/>
        <v>0</v>
      </c>
      <c r="N68" s="156">
        <v>0</v>
      </c>
      <c r="O68" s="156">
        <f t="shared" si="32"/>
        <v>0</v>
      </c>
      <c r="P68" s="156">
        <v>0</v>
      </c>
      <c r="Q68" s="156">
        <f t="shared" si="33"/>
        <v>0</v>
      </c>
      <c r="R68" s="156"/>
      <c r="S68" s="156" t="s">
        <v>106</v>
      </c>
      <c r="T68" s="156" t="s">
        <v>107</v>
      </c>
      <c r="U68" s="156">
        <v>0</v>
      </c>
      <c r="V68" s="156">
        <f t="shared" si="34"/>
        <v>0</v>
      </c>
      <c r="W68" s="156"/>
      <c r="X68" s="156" t="s">
        <v>112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113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71">
        <v>56</v>
      </c>
      <c r="B69" s="172" t="s">
        <v>653</v>
      </c>
      <c r="C69" s="179" t="s">
        <v>402</v>
      </c>
      <c r="D69" s="173" t="s">
        <v>105</v>
      </c>
      <c r="E69" s="174">
        <v>2</v>
      </c>
      <c r="F69" s="175">
        <v>0</v>
      </c>
      <c r="G69" s="176">
        <f t="shared" si="28"/>
        <v>0</v>
      </c>
      <c r="H69" s="157">
        <v>3103</v>
      </c>
      <c r="I69" s="156">
        <f t="shared" si="29"/>
        <v>6206</v>
      </c>
      <c r="J69" s="157">
        <v>0</v>
      </c>
      <c r="K69" s="156">
        <f t="shared" si="30"/>
        <v>0</v>
      </c>
      <c r="L69" s="156">
        <v>21</v>
      </c>
      <c r="M69" s="156">
        <f t="shared" si="31"/>
        <v>0</v>
      </c>
      <c r="N69" s="156">
        <v>0</v>
      </c>
      <c r="O69" s="156">
        <f t="shared" si="32"/>
        <v>0</v>
      </c>
      <c r="P69" s="156">
        <v>0</v>
      </c>
      <c r="Q69" s="156">
        <f t="shared" si="33"/>
        <v>0</v>
      </c>
      <c r="R69" s="156"/>
      <c r="S69" s="156" t="s">
        <v>106</v>
      </c>
      <c r="T69" s="156" t="s">
        <v>107</v>
      </c>
      <c r="U69" s="156">
        <v>0</v>
      </c>
      <c r="V69" s="156">
        <f t="shared" si="34"/>
        <v>0</v>
      </c>
      <c r="W69" s="156"/>
      <c r="X69" s="156" t="s">
        <v>112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113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71">
        <v>57</v>
      </c>
      <c r="B70" s="172" t="s">
        <v>654</v>
      </c>
      <c r="C70" s="179" t="s">
        <v>514</v>
      </c>
      <c r="D70" s="173" t="s">
        <v>105</v>
      </c>
      <c r="E70" s="174">
        <v>4</v>
      </c>
      <c r="F70" s="175">
        <v>0</v>
      </c>
      <c r="G70" s="176">
        <f t="shared" si="28"/>
        <v>0</v>
      </c>
      <c r="H70" s="157">
        <v>1578</v>
      </c>
      <c r="I70" s="156">
        <f t="shared" si="29"/>
        <v>6312</v>
      </c>
      <c r="J70" s="157">
        <v>0</v>
      </c>
      <c r="K70" s="156">
        <f t="shared" si="30"/>
        <v>0</v>
      </c>
      <c r="L70" s="156">
        <v>21</v>
      </c>
      <c r="M70" s="156">
        <f t="shared" si="31"/>
        <v>0</v>
      </c>
      <c r="N70" s="156">
        <v>0</v>
      </c>
      <c r="O70" s="156">
        <f t="shared" si="32"/>
        <v>0</v>
      </c>
      <c r="P70" s="156">
        <v>0</v>
      </c>
      <c r="Q70" s="156">
        <f t="shared" si="33"/>
        <v>0</v>
      </c>
      <c r="R70" s="156"/>
      <c r="S70" s="156" t="s">
        <v>106</v>
      </c>
      <c r="T70" s="156" t="s">
        <v>107</v>
      </c>
      <c r="U70" s="156">
        <v>0</v>
      </c>
      <c r="V70" s="156">
        <f t="shared" si="34"/>
        <v>0</v>
      </c>
      <c r="W70" s="156"/>
      <c r="X70" s="156" t="s">
        <v>112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113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0.399999999999999" outlineLevel="1" x14ac:dyDescent="0.25">
      <c r="A71" s="171">
        <v>58</v>
      </c>
      <c r="B71" s="172" t="s">
        <v>655</v>
      </c>
      <c r="C71" s="179" t="s">
        <v>656</v>
      </c>
      <c r="D71" s="173" t="s">
        <v>105</v>
      </c>
      <c r="E71" s="174">
        <v>1</v>
      </c>
      <c r="F71" s="175">
        <v>0</v>
      </c>
      <c r="G71" s="176">
        <f t="shared" si="28"/>
        <v>0</v>
      </c>
      <c r="H71" s="157">
        <v>0</v>
      </c>
      <c r="I71" s="156">
        <f t="shared" si="29"/>
        <v>0</v>
      </c>
      <c r="J71" s="157">
        <v>8397</v>
      </c>
      <c r="K71" s="156">
        <f t="shared" si="30"/>
        <v>8397</v>
      </c>
      <c r="L71" s="156">
        <v>21</v>
      </c>
      <c r="M71" s="156">
        <f t="shared" si="31"/>
        <v>0</v>
      </c>
      <c r="N71" s="156">
        <v>0</v>
      </c>
      <c r="O71" s="156">
        <f t="shared" si="32"/>
        <v>0</v>
      </c>
      <c r="P71" s="156">
        <v>0</v>
      </c>
      <c r="Q71" s="156">
        <f t="shared" si="33"/>
        <v>0</v>
      </c>
      <c r="R71" s="156"/>
      <c r="S71" s="156" t="s">
        <v>106</v>
      </c>
      <c r="T71" s="156" t="s">
        <v>107</v>
      </c>
      <c r="U71" s="156">
        <v>0</v>
      </c>
      <c r="V71" s="156">
        <f t="shared" si="34"/>
        <v>0</v>
      </c>
      <c r="W71" s="156"/>
      <c r="X71" s="156" t="s">
        <v>108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109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0.399999999999999" outlineLevel="1" x14ac:dyDescent="0.25">
      <c r="A72" s="171">
        <v>59</v>
      </c>
      <c r="B72" s="172" t="s">
        <v>657</v>
      </c>
      <c r="C72" s="179" t="s">
        <v>658</v>
      </c>
      <c r="D72" s="173" t="s">
        <v>105</v>
      </c>
      <c r="E72" s="174">
        <v>1</v>
      </c>
      <c r="F72" s="175">
        <v>0</v>
      </c>
      <c r="G72" s="176">
        <f t="shared" si="28"/>
        <v>0</v>
      </c>
      <c r="H72" s="157">
        <v>16670</v>
      </c>
      <c r="I72" s="156">
        <f t="shared" si="29"/>
        <v>16670</v>
      </c>
      <c r="J72" s="157">
        <v>0</v>
      </c>
      <c r="K72" s="156">
        <f t="shared" si="30"/>
        <v>0</v>
      </c>
      <c r="L72" s="156">
        <v>21</v>
      </c>
      <c r="M72" s="156">
        <f t="shared" si="31"/>
        <v>0</v>
      </c>
      <c r="N72" s="156">
        <v>0</v>
      </c>
      <c r="O72" s="156">
        <f t="shared" si="32"/>
        <v>0</v>
      </c>
      <c r="P72" s="156">
        <v>0</v>
      </c>
      <c r="Q72" s="156">
        <f t="shared" si="33"/>
        <v>0</v>
      </c>
      <c r="R72" s="156"/>
      <c r="S72" s="156" t="s">
        <v>106</v>
      </c>
      <c r="T72" s="156" t="s">
        <v>107</v>
      </c>
      <c r="U72" s="156">
        <v>0</v>
      </c>
      <c r="V72" s="156">
        <f t="shared" si="34"/>
        <v>0</v>
      </c>
      <c r="W72" s="156"/>
      <c r="X72" s="156" t="s">
        <v>112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113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0.399999999999999" outlineLevel="1" x14ac:dyDescent="0.25">
      <c r="A73" s="171">
        <v>60</v>
      </c>
      <c r="B73" s="172" t="s">
        <v>659</v>
      </c>
      <c r="C73" s="179" t="s">
        <v>498</v>
      </c>
      <c r="D73" s="173" t="s">
        <v>105</v>
      </c>
      <c r="E73" s="174">
        <v>1</v>
      </c>
      <c r="F73" s="175">
        <v>0</v>
      </c>
      <c r="G73" s="176">
        <f t="shared" si="28"/>
        <v>0</v>
      </c>
      <c r="H73" s="157">
        <v>21400</v>
      </c>
      <c r="I73" s="156">
        <f t="shared" si="29"/>
        <v>21400</v>
      </c>
      <c r="J73" s="157">
        <v>0</v>
      </c>
      <c r="K73" s="156">
        <f t="shared" si="30"/>
        <v>0</v>
      </c>
      <c r="L73" s="156">
        <v>21</v>
      </c>
      <c r="M73" s="156">
        <f t="shared" si="31"/>
        <v>0</v>
      </c>
      <c r="N73" s="156">
        <v>0</v>
      </c>
      <c r="O73" s="156">
        <f t="shared" si="32"/>
        <v>0</v>
      </c>
      <c r="P73" s="156">
        <v>0</v>
      </c>
      <c r="Q73" s="156">
        <f t="shared" si="33"/>
        <v>0</v>
      </c>
      <c r="R73" s="156"/>
      <c r="S73" s="156" t="s">
        <v>106</v>
      </c>
      <c r="T73" s="156" t="s">
        <v>107</v>
      </c>
      <c r="U73" s="156">
        <v>0</v>
      </c>
      <c r="V73" s="156">
        <f t="shared" si="34"/>
        <v>0</v>
      </c>
      <c r="W73" s="156"/>
      <c r="X73" s="156" t="s">
        <v>112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113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71">
        <v>61</v>
      </c>
      <c r="B74" s="172" t="s">
        <v>660</v>
      </c>
      <c r="C74" s="179" t="s">
        <v>188</v>
      </c>
      <c r="D74" s="173" t="s">
        <v>105</v>
      </c>
      <c r="E74" s="174">
        <v>1</v>
      </c>
      <c r="F74" s="175">
        <v>0</v>
      </c>
      <c r="G74" s="176">
        <f t="shared" si="28"/>
        <v>0</v>
      </c>
      <c r="H74" s="157">
        <v>1590</v>
      </c>
      <c r="I74" s="156">
        <f t="shared" si="29"/>
        <v>1590</v>
      </c>
      <c r="J74" s="157">
        <v>0</v>
      </c>
      <c r="K74" s="156">
        <f t="shared" si="30"/>
        <v>0</v>
      </c>
      <c r="L74" s="156">
        <v>21</v>
      </c>
      <c r="M74" s="156">
        <f t="shared" si="31"/>
        <v>0</v>
      </c>
      <c r="N74" s="156">
        <v>0</v>
      </c>
      <c r="O74" s="156">
        <f t="shared" si="32"/>
        <v>0</v>
      </c>
      <c r="P74" s="156">
        <v>0</v>
      </c>
      <c r="Q74" s="156">
        <f t="shared" si="33"/>
        <v>0</v>
      </c>
      <c r="R74" s="156"/>
      <c r="S74" s="156" t="s">
        <v>106</v>
      </c>
      <c r="T74" s="156" t="s">
        <v>107</v>
      </c>
      <c r="U74" s="156">
        <v>0</v>
      </c>
      <c r="V74" s="156">
        <f t="shared" si="34"/>
        <v>0</v>
      </c>
      <c r="W74" s="156"/>
      <c r="X74" s="156" t="s">
        <v>112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113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71">
        <v>62</v>
      </c>
      <c r="B75" s="172" t="s">
        <v>661</v>
      </c>
      <c r="C75" s="179" t="s">
        <v>189</v>
      </c>
      <c r="D75" s="173" t="s">
        <v>105</v>
      </c>
      <c r="E75" s="174">
        <v>1</v>
      </c>
      <c r="F75" s="175">
        <v>0</v>
      </c>
      <c r="G75" s="176">
        <f t="shared" si="28"/>
        <v>0</v>
      </c>
      <c r="H75" s="157">
        <v>850</v>
      </c>
      <c r="I75" s="156">
        <f t="shared" si="29"/>
        <v>850</v>
      </c>
      <c r="J75" s="157">
        <v>0</v>
      </c>
      <c r="K75" s="156">
        <f t="shared" si="30"/>
        <v>0</v>
      </c>
      <c r="L75" s="156">
        <v>21</v>
      </c>
      <c r="M75" s="156">
        <f t="shared" si="31"/>
        <v>0</v>
      </c>
      <c r="N75" s="156">
        <v>0</v>
      </c>
      <c r="O75" s="156">
        <f t="shared" si="32"/>
        <v>0</v>
      </c>
      <c r="P75" s="156">
        <v>0</v>
      </c>
      <c r="Q75" s="156">
        <f t="shared" si="33"/>
        <v>0</v>
      </c>
      <c r="R75" s="156"/>
      <c r="S75" s="156" t="s">
        <v>106</v>
      </c>
      <c r="T75" s="156" t="s">
        <v>107</v>
      </c>
      <c r="U75" s="156">
        <v>0</v>
      </c>
      <c r="V75" s="156">
        <f t="shared" si="34"/>
        <v>0</v>
      </c>
      <c r="W75" s="156"/>
      <c r="X75" s="156" t="s">
        <v>112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113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0.399999999999999" outlineLevel="1" x14ac:dyDescent="0.25">
      <c r="A76" s="171">
        <v>63</v>
      </c>
      <c r="B76" s="172" t="s">
        <v>662</v>
      </c>
      <c r="C76" s="179" t="s">
        <v>190</v>
      </c>
      <c r="D76" s="173" t="s">
        <v>105</v>
      </c>
      <c r="E76" s="174">
        <v>2</v>
      </c>
      <c r="F76" s="175">
        <v>0</v>
      </c>
      <c r="G76" s="176">
        <f t="shared" si="28"/>
        <v>0</v>
      </c>
      <c r="H76" s="157">
        <v>3030</v>
      </c>
      <c r="I76" s="156">
        <f t="shared" si="29"/>
        <v>6060</v>
      </c>
      <c r="J76" s="157">
        <v>0</v>
      </c>
      <c r="K76" s="156">
        <f t="shared" si="30"/>
        <v>0</v>
      </c>
      <c r="L76" s="156">
        <v>21</v>
      </c>
      <c r="M76" s="156">
        <f t="shared" si="31"/>
        <v>0</v>
      </c>
      <c r="N76" s="156">
        <v>0</v>
      </c>
      <c r="O76" s="156">
        <f t="shared" si="32"/>
        <v>0</v>
      </c>
      <c r="P76" s="156">
        <v>0</v>
      </c>
      <c r="Q76" s="156">
        <f t="shared" si="33"/>
        <v>0</v>
      </c>
      <c r="R76" s="156"/>
      <c r="S76" s="156" t="s">
        <v>106</v>
      </c>
      <c r="T76" s="156" t="s">
        <v>107</v>
      </c>
      <c r="U76" s="156">
        <v>0</v>
      </c>
      <c r="V76" s="156">
        <f t="shared" si="34"/>
        <v>0</v>
      </c>
      <c r="W76" s="156"/>
      <c r="X76" s="156" t="s">
        <v>112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113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5">
      <c r="A77" s="159" t="s">
        <v>102</v>
      </c>
      <c r="B77" s="160" t="s">
        <v>73</v>
      </c>
      <c r="C77" s="178" t="s">
        <v>74</v>
      </c>
      <c r="D77" s="161"/>
      <c r="E77" s="162"/>
      <c r="F77" s="163"/>
      <c r="G77" s="164">
        <f>SUM(G78:G79)</f>
        <v>0</v>
      </c>
      <c r="H77" s="158"/>
      <c r="I77" s="158">
        <f>SUM(I78:I79)</f>
        <v>663</v>
      </c>
      <c r="J77" s="158"/>
      <c r="K77" s="158">
        <f>SUM(K78:K79)</f>
        <v>8874</v>
      </c>
      <c r="L77" s="158"/>
      <c r="M77" s="158">
        <f>SUM(M78:M79)</f>
        <v>0</v>
      </c>
      <c r="N77" s="158"/>
      <c r="O77" s="158">
        <f>SUM(O78:O79)</f>
        <v>0</v>
      </c>
      <c r="P77" s="158"/>
      <c r="Q77" s="158">
        <f>SUM(Q78:Q79)</f>
        <v>0</v>
      </c>
      <c r="R77" s="158"/>
      <c r="S77" s="158"/>
      <c r="T77" s="158"/>
      <c r="U77" s="158"/>
      <c r="V77" s="158">
        <f>SUM(V78:V79)</f>
        <v>5.0999999999999996</v>
      </c>
      <c r="W77" s="158"/>
      <c r="X77" s="158"/>
      <c r="AG77" t="s">
        <v>103</v>
      </c>
    </row>
    <row r="78" spans="1:60" outlineLevel="1" x14ac:dyDescent="0.25">
      <c r="A78" s="171">
        <v>64</v>
      </c>
      <c r="B78" s="172" t="s">
        <v>663</v>
      </c>
      <c r="C78" s="179" t="s">
        <v>198</v>
      </c>
      <c r="D78" s="173" t="s">
        <v>149</v>
      </c>
      <c r="E78" s="174">
        <v>51</v>
      </c>
      <c r="F78" s="175">
        <v>0</v>
      </c>
      <c r="G78" s="176">
        <f>ROUND(E78*F78,2)</f>
        <v>0</v>
      </c>
      <c r="H78" s="157">
        <v>0</v>
      </c>
      <c r="I78" s="156">
        <f>ROUND(E78*H78,2)</f>
        <v>0</v>
      </c>
      <c r="J78" s="157">
        <v>25</v>
      </c>
      <c r="K78" s="156">
        <f>ROUND(E78*J78,2)</f>
        <v>1275</v>
      </c>
      <c r="L78" s="156">
        <v>21</v>
      </c>
      <c r="M78" s="156">
        <f>G78*(1+L78/100)</f>
        <v>0</v>
      </c>
      <c r="N78" s="156">
        <v>0</v>
      </c>
      <c r="O78" s="156">
        <f>ROUND(E78*N78,2)</f>
        <v>0</v>
      </c>
      <c r="P78" s="156">
        <v>0</v>
      </c>
      <c r="Q78" s="156">
        <f>ROUND(E78*P78,2)</f>
        <v>0</v>
      </c>
      <c r="R78" s="156"/>
      <c r="S78" s="156" t="s">
        <v>106</v>
      </c>
      <c r="T78" s="156" t="s">
        <v>107</v>
      </c>
      <c r="U78" s="156">
        <v>0</v>
      </c>
      <c r="V78" s="156">
        <f>ROUND(E78*U78,2)</f>
        <v>0</v>
      </c>
      <c r="W78" s="156"/>
      <c r="X78" s="156" t="s">
        <v>108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109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71">
        <v>65</v>
      </c>
      <c r="B79" s="172" t="s">
        <v>664</v>
      </c>
      <c r="C79" s="179" t="s">
        <v>199</v>
      </c>
      <c r="D79" s="173" t="s">
        <v>149</v>
      </c>
      <c r="E79" s="174">
        <v>51</v>
      </c>
      <c r="F79" s="175">
        <v>0</v>
      </c>
      <c r="G79" s="176">
        <f>ROUND(E79*F79,2)</f>
        <v>0</v>
      </c>
      <c r="H79" s="157">
        <v>13</v>
      </c>
      <c r="I79" s="156">
        <f>ROUND(E79*H79,2)</f>
        <v>663</v>
      </c>
      <c r="J79" s="157">
        <v>149</v>
      </c>
      <c r="K79" s="156">
        <f>ROUND(E79*J79,2)</f>
        <v>7599</v>
      </c>
      <c r="L79" s="156">
        <v>21</v>
      </c>
      <c r="M79" s="156">
        <f>G79*(1+L79/100)</f>
        <v>0</v>
      </c>
      <c r="N79" s="156">
        <v>9.0000000000000006E-5</v>
      </c>
      <c r="O79" s="156">
        <f>ROUND(E79*N79,2)</f>
        <v>0</v>
      </c>
      <c r="P79" s="156">
        <v>0</v>
      </c>
      <c r="Q79" s="156">
        <f>ROUND(E79*P79,2)</f>
        <v>0</v>
      </c>
      <c r="R79" s="156"/>
      <c r="S79" s="156" t="s">
        <v>106</v>
      </c>
      <c r="T79" s="156" t="s">
        <v>107</v>
      </c>
      <c r="U79" s="156">
        <v>0.1</v>
      </c>
      <c r="V79" s="156">
        <f>ROUND(E79*U79,2)</f>
        <v>5.0999999999999996</v>
      </c>
      <c r="W79" s="156"/>
      <c r="X79" s="156" t="s">
        <v>108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109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5">
      <c r="A80" s="159" t="s">
        <v>102</v>
      </c>
      <c r="B80" s="160" t="s">
        <v>75</v>
      </c>
      <c r="C80" s="178" t="s">
        <v>28</v>
      </c>
      <c r="D80" s="161"/>
      <c r="E80" s="162"/>
      <c r="F80" s="163"/>
      <c r="G80" s="164">
        <f>SUM(G81:G93)</f>
        <v>0</v>
      </c>
      <c r="H80" s="158"/>
      <c r="I80" s="158">
        <f>SUM(I81:I93)</f>
        <v>21255</v>
      </c>
      <c r="J80" s="158"/>
      <c r="K80" s="158">
        <f>SUM(K81:K93)</f>
        <v>64920</v>
      </c>
      <c r="L80" s="158"/>
      <c r="M80" s="158">
        <f>SUM(M81:M93)</f>
        <v>0</v>
      </c>
      <c r="N80" s="158"/>
      <c r="O80" s="158">
        <f>SUM(O81:O93)</f>
        <v>0.01</v>
      </c>
      <c r="P80" s="158"/>
      <c r="Q80" s="158">
        <f>SUM(Q81:Q93)</f>
        <v>0</v>
      </c>
      <c r="R80" s="158"/>
      <c r="S80" s="158"/>
      <c r="T80" s="158"/>
      <c r="U80" s="158"/>
      <c r="V80" s="158">
        <f>SUM(V81:V93)</f>
        <v>1.1000000000000001</v>
      </c>
      <c r="W80" s="158"/>
      <c r="X80" s="158"/>
      <c r="AG80" t="s">
        <v>103</v>
      </c>
    </row>
    <row r="81" spans="1:60" outlineLevel="1" x14ac:dyDescent="0.25">
      <c r="A81" s="171">
        <v>66</v>
      </c>
      <c r="B81" s="172" t="s">
        <v>665</v>
      </c>
      <c r="C81" s="179" t="s">
        <v>124</v>
      </c>
      <c r="D81" s="173" t="s">
        <v>686</v>
      </c>
      <c r="E81" s="174">
        <v>1</v>
      </c>
      <c r="F81" s="175">
        <v>0</v>
      </c>
      <c r="G81" s="176">
        <f t="shared" ref="G81:G93" si="35">ROUND(E81*F81,2)</f>
        <v>0</v>
      </c>
      <c r="H81" s="157">
        <v>1380</v>
      </c>
      <c r="I81" s="156">
        <f t="shared" ref="I81:I93" si="36">ROUND(E81*H81,2)</f>
        <v>1380</v>
      </c>
      <c r="J81" s="157">
        <v>0</v>
      </c>
      <c r="K81" s="156">
        <f t="shared" ref="K81:K93" si="37">ROUND(E81*J81,2)</f>
        <v>0</v>
      </c>
      <c r="L81" s="156">
        <v>21</v>
      </c>
      <c r="M81" s="156">
        <f t="shared" ref="M81:M93" si="38">G81*(1+L81/100)</f>
        <v>0</v>
      </c>
      <c r="N81" s="156">
        <v>0</v>
      </c>
      <c r="O81" s="156">
        <f t="shared" ref="O81:O93" si="39">ROUND(E81*N81,2)</f>
        <v>0</v>
      </c>
      <c r="P81" s="156">
        <v>0</v>
      </c>
      <c r="Q81" s="156">
        <f t="shared" ref="Q81:Q93" si="40">ROUND(E81*P81,2)</f>
        <v>0</v>
      </c>
      <c r="R81" s="156"/>
      <c r="S81" s="156" t="s">
        <v>106</v>
      </c>
      <c r="T81" s="156" t="s">
        <v>107</v>
      </c>
      <c r="U81" s="156">
        <v>0</v>
      </c>
      <c r="V81" s="156">
        <f t="shared" ref="V81:V93" si="41">ROUND(E81*U81,2)</f>
        <v>0</v>
      </c>
      <c r="W81" s="156"/>
      <c r="X81" s="156" t="s">
        <v>108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109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0.399999999999999" outlineLevel="1" x14ac:dyDescent="0.25">
      <c r="A82" s="171">
        <v>67</v>
      </c>
      <c r="B82" s="172" t="s">
        <v>718</v>
      </c>
      <c r="C82" s="179" t="s">
        <v>679</v>
      </c>
      <c r="D82" s="173" t="s">
        <v>105</v>
      </c>
      <c r="E82" s="174">
        <v>1</v>
      </c>
      <c r="F82" s="175">
        <v>0</v>
      </c>
      <c r="G82" s="176">
        <f t="shared" si="35"/>
        <v>0</v>
      </c>
      <c r="H82" s="157"/>
      <c r="I82" s="156"/>
      <c r="J82" s="157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71">
        <v>68</v>
      </c>
      <c r="B83" s="172" t="s">
        <v>666</v>
      </c>
      <c r="C83" s="179" t="s">
        <v>127</v>
      </c>
      <c r="D83" s="173" t="s">
        <v>105</v>
      </c>
      <c r="E83" s="174">
        <v>1</v>
      </c>
      <c r="F83" s="175">
        <v>0</v>
      </c>
      <c r="G83" s="176">
        <f t="shared" si="35"/>
        <v>0</v>
      </c>
      <c r="H83" s="157">
        <v>5500</v>
      </c>
      <c r="I83" s="156">
        <f t="shared" si="36"/>
        <v>5500</v>
      </c>
      <c r="J83" s="157">
        <v>0</v>
      </c>
      <c r="K83" s="156">
        <f t="shared" si="37"/>
        <v>0</v>
      </c>
      <c r="L83" s="156">
        <v>21</v>
      </c>
      <c r="M83" s="156">
        <f t="shared" si="38"/>
        <v>0</v>
      </c>
      <c r="N83" s="156">
        <v>0</v>
      </c>
      <c r="O83" s="156">
        <f t="shared" si="39"/>
        <v>0</v>
      </c>
      <c r="P83" s="156">
        <v>0</v>
      </c>
      <c r="Q83" s="156">
        <f t="shared" si="40"/>
        <v>0</v>
      </c>
      <c r="R83" s="156"/>
      <c r="S83" s="156" t="s">
        <v>106</v>
      </c>
      <c r="T83" s="156" t="s">
        <v>107</v>
      </c>
      <c r="U83" s="156">
        <v>0</v>
      </c>
      <c r="V83" s="156">
        <f t="shared" si="41"/>
        <v>0</v>
      </c>
      <c r="W83" s="156"/>
      <c r="X83" s="156" t="s">
        <v>108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109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71">
        <v>69</v>
      </c>
      <c r="B84" s="172" t="s">
        <v>667</v>
      </c>
      <c r="C84" s="179" t="s">
        <v>129</v>
      </c>
      <c r="D84" s="173" t="s">
        <v>105</v>
      </c>
      <c r="E84" s="174">
        <v>1</v>
      </c>
      <c r="F84" s="175">
        <v>0</v>
      </c>
      <c r="G84" s="176">
        <f t="shared" si="35"/>
        <v>0</v>
      </c>
      <c r="H84" s="157">
        <v>0</v>
      </c>
      <c r="I84" s="156">
        <f t="shared" si="36"/>
        <v>0</v>
      </c>
      <c r="J84" s="157">
        <v>9750</v>
      </c>
      <c r="K84" s="156">
        <f t="shared" si="37"/>
        <v>9750</v>
      </c>
      <c r="L84" s="156">
        <v>21</v>
      </c>
      <c r="M84" s="156">
        <f t="shared" si="38"/>
        <v>0</v>
      </c>
      <c r="N84" s="156">
        <v>0</v>
      </c>
      <c r="O84" s="156">
        <f t="shared" si="39"/>
        <v>0</v>
      </c>
      <c r="P84" s="156">
        <v>0</v>
      </c>
      <c r="Q84" s="156">
        <f t="shared" si="40"/>
        <v>0</v>
      </c>
      <c r="R84" s="156"/>
      <c r="S84" s="156" t="s">
        <v>106</v>
      </c>
      <c r="T84" s="156" t="s">
        <v>107</v>
      </c>
      <c r="U84" s="156">
        <v>0</v>
      </c>
      <c r="V84" s="156">
        <f t="shared" si="41"/>
        <v>0</v>
      </c>
      <c r="W84" s="156"/>
      <c r="X84" s="156" t="s">
        <v>108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109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71">
        <v>70</v>
      </c>
      <c r="B85" s="172" t="s">
        <v>668</v>
      </c>
      <c r="C85" s="179" t="s">
        <v>131</v>
      </c>
      <c r="D85" s="173" t="s">
        <v>105</v>
      </c>
      <c r="E85" s="174">
        <v>10</v>
      </c>
      <c r="F85" s="175">
        <v>0</v>
      </c>
      <c r="G85" s="176">
        <f t="shared" si="35"/>
        <v>0</v>
      </c>
      <c r="H85" s="157">
        <v>110</v>
      </c>
      <c r="I85" s="156">
        <f t="shared" si="36"/>
        <v>1100</v>
      </c>
      <c r="J85" s="157">
        <v>40</v>
      </c>
      <c r="K85" s="156">
        <f t="shared" si="37"/>
        <v>400</v>
      </c>
      <c r="L85" s="156">
        <v>21</v>
      </c>
      <c r="M85" s="156">
        <f t="shared" si="38"/>
        <v>0</v>
      </c>
      <c r="N85" s="156">
        <v>1.1299999999999999E-3</v>
      </c>
      <c r="O85" s="156">
        <f t="shared" si="39"/>
        <v>0.01</v>
      </c>
      <c r="P85" s="156">
        <v>0</v>
      </c>
      <c r="Q85" s="156">
        <f t="shared" si="40"/>
        <v>0</v>
      </c>
      <c r="R85" s="156"/>
      <c r="S85" s="156" t="s">
        <v>106</v>
      </c>
      <c r="T85" s="156" t="s">
        <v>107</v>
      </c>
      <c r="U85" s="156">
        <v>0.11</v>
      </c>
      <c r="V85" s="156">
        <f t="shared" si="41"/>
        <v>1.1000000000000001</v>
      </c>
      <c r="W85" s="156"/>
      <c r="X85" s="156" t="s">
        <v>108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109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30.6" outlineLevel="1" x14ac:dyDescent="0.25">
      <c r="A86" s="171">
        <v>71</v>
      </c>
      <c r="B86" s="172" t="s">
        <v>669</v>
      </c>
      <c r="C86" s="179" t="s">
        <v>133</v>
      </c>
      <c r="D86" s="173" t="s">
        <v>105</v>
      </c>
      <c r="E86" s="174">
        <v>1</v>
      </c>
      <c r="F86" s="175">
        <v>0</v>
      </c>
      <c r="G86" s="176">
        <f t="shared" si="35"/>
        <v>0</v>
      </c>
      <c r="H86" s="157">
        <v>0</v>
      </c>
      <c r="I86" s="156">
        <f t="shared" si="36"/>
        <v>0</v>
      </c>
      <c r="J86" s="157">
        <v>12500</v>
      </c>
      <c r="K86" s="156">
        <f t="shared" si="37"/>
        <v>12500</v>
      </c>
      <c r="L86" s="156">
        <v>21</v>
      </c>
      <c r="M86" s="156">
        <f t="shared" si="38"/>
        <v>0</v>
      </c>
      <c r="N86" s="156">
        <v>0</v>
      </c>
      <c r="O86" s="156">
        <f t="shared" si="39"/>
        <v>0</v>
      </c>
      <c r="P86" s="156">
        <v>0</v>
      </c>
      <c r="Q86" s="156">
        <f t="shared" si="40"/>
        <v>0</v>
      </c>
      <c r="R86" s="156"/>
      <c r="S86" s="156" t="s">
        <v>106</v>
      </c>
      <c r="T86" s="156" t="s">
        <v>107</v>
      </c>
      <c r="U86" s="156">
        <v>0</v>
      </c>
      <c r="V86" s="156">
        <f t="shared" si="41"/>
        <v>0</v>
      </c>
      <c r="W86" s="156"/>
      <c r="X86" s="156" t="s">
        <v>108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109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30.6" outlineLevel="1" x14ac:dyDescent="0.25">
      <c r="A87" s="171">
        <v>72</v>
      </c>
      <c r="B87" s="172" t="s">
        <v>670</v>
      </c>
      <c r="C87" s="179" t="s">
        <v>135</v>
      </c>
      <c r="D87" s="173" t="s">
        <v>105</v>
      </c>
      <c r="E87" s="174">
        <v>1</v>
      </c>
      <c r="F87" s="175">
        <v>0</v>
      </c>
      <c r="G87" s="176">
        <f t="shared" si="35"/>
        <v>0</v>
      </c>
      <c r="H87" s="157">
        <v>0</v>
      </c>
      <c r="I87" s="156">
        <f t="shared" si="36"/>
        <v>0</v>
      </c>
      <c r="J87" s="157">
        <v>1520</v>
      </c>
      <c r="K87" s="156">
        <f t="shared" si="37"/>
        <v>1520</v>
      </c>
      <c r="L87" s="156">
        <v>21</v>
      </c>
      <c r="M87" s="156">
        <f t="shared" si="38"/>
        <v>0</v>
      </c>
      <c r="N87" s="156">
        <v>0</v>
      </c>
      <c r="O87" s="156">
        <f t="shared" si="39"/>
        <v>0</v>
      </c>
      <c r="P87" s="156">
        <v>0</v>
      </c>
      <c r="Q87" s="156">
        <f t="shared" si="40"/>
        <v>0</v>
      </c>
      <c r="R87" s="156"/>
      <c r="S87" s="156" t="s">
        <v>106</v>
      </c>
      <c r="T87" s="156" t="s">
        <v>107</v>
      </c>
      <c r="U87" s="156">
        <v>0</v>
      </c>
      <c r="V87" s="156">
        <f t="shared" si="41"/>
        <v>0</v>
      </c>
      <c r="W87" s="156"/>
      <c r="X87" s="156" t="s">
        <v>108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109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71">
        <v>73</v>
      </c>
      <c r="B88" s="172" t="s">
        <v>671</v>
      </c>
      <c r="C88" s="179" t="s">
        <v>136</v>
      </c>
      <c r="D88" s="173" t="s">
        <v>105</v>
      </c>
      <c r="E88" s="174">
        <v>1</v>
      </c>
      <c r="F88" s="175">
        <v>0</v>
      </c>
      <c r="G88" s="176">
        <f t="shared" si="35"/>
        <v>0</v>
      </c>
      <c r="H88" s="157">
        <v>0</v>
      </c>
      <c r="I88" s="156">
        <f t="shared" si="36"/>
        <v>0</v>
      </c>
      <c r="J88" s="157">
        <v>8000</v>
      </c>
      <c r="K88" s="156">
        <f t="shared" si="37"/>
        <v>8000</v>
      </c>
      <c r="L88" s="156">
        <v>21</v>
      </c>
      <c r="M88" s="156">
        <f t="shared" si="38"/>
        <v>0</v>
      </c>
      <c r="N88" s="156">
        <v>0</v>
      </c>
      <c r="O88" s="156">
        <f t="shared" si="39"/>
        <v>0</v>
      </c>
      <c r="P88" s="156">
        <v>0</v>
      </c>
      <c r="Q88" s="156">
        <f t="shared" si="40"/>
        <v>0</v>
      </c>
      <c r="R88" s="156"/>
      <c r="S88" s="156" t="s">
        <v>106</v>
      </c>
      <c r="T88" s="156" t="s">
        <v>107</v>
      </c>
      <c r="U88" s="156">
        <v>0</v>
      </c>
      <c r="V88" s="156">
        <f t="shared" si="41"/>
        <v>0</v>
      </c>
      <c r="W88" s="156"/>
      <c r="X88" s="156" t="s">
        <v>108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109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0.399999999999999" outlineLevel="1" x14ac:dyDescent="0.25">
      <c r="A89" s="171">
        <v>74</v>
      </c>
      <c r="B89" s="172" t="s">
        <v>672</v>
      </c>
      <c r="C89" s="179" t="s">
        <v>257</v>
      </c>
      <c r="D89" s="173" t="s">
        <v>105</v>
      </c>
      <c r="E89" s="174">
        <v>2</v>
      </c>
      <c r="F89" s="175">
        <v>0</v>
      </c>
      <c r="G89" s="176">
        <f t="shared" si="35"/>
        <v>0</v>
      </c>
      <c r="H89" s="157">
        <v>850</v>
      </c>
      <c r="I89" s="156">
        <f t="shared" si="36"/>
        <v>1700</v>
      </c>
      <c r="J89" s="157">
        <v>0</v>
      </c>
      <c r="K89" s="156">
        <f t="shared" si="37"/>
        <v>0</v>
      </c>
      <c r="L89" s="156">
        <v>21</v>
      </c>
      <c r="M89" s="156">
        <f t="shared" si="38"/>
        <v>0</v>
      </c>
      <c r="N89" s="156">
        <v>0</v>
      </c>
      <c r="O89" s="156">
        <f t="shared" si="39"/>
        <v>0</v>
      </c>
      <c r="P89" s="156">
        <v>0</v>
      </c>
      <c r="Q89" s="156">
        <f t="shared" si="40"/>
        <v>0</v>
      </c>
      <c r="R89" s="156"/>
      <c r="S89" s="156" t="s">
        <v>106</v>
      </c>
      <c r="T89" s="156" t="s">
        <v>107</v>
      </c>
      <c r="U89" s="156">
        <v>0</v>
      </c>
      <c r="V89" s="156">
        <f t="shared" si="41"/>
        <v>0</v>
      </c>
      <c r="W89" s="156"/>
      <c r="X89" s="156" t="s">
        <v>112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113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0.399999999999999" outlineLevel="1" x14ac:dyDescent="0.25">
      <c r="A90" s="171">
        <v>75</v>
      </c>
      <c r="B90" s="172" t="s">
        <v>673</v>
      </c>
      <c r="C90" s="179" t="s">
        <v>206</v>
      </c>
      <c r="D90" s="173" t="s">
        <v>105</v>
      </c>
      <c r="E90" s="174">
        <v>1</v>
      </c>
      <c r="F90" s="175">
        <v>0</v>
      </c>
      <c r="G90" s="176">
        <f t="shared" si="35"/>
        <v>0</v>
      </c>
      <c r="H90" s="157">
        <v>11575</v>
      </c>
      <c r="I90" s="156">
        <f t="shared" si="36"/>
        <v>11575</v>
      </c>
      <c r="J90" s="157">
        <v>0</v>
      </c>
      <c r="K90" s="156">
        <f t="shared" si="37"/>
        <v>0</v>
      </c>
      <c r="L90" s="156">
        <v>21</v>
      </c>
      <c r="M90" s="156">
        <f t="shared" si="38"/>
        <v>0</v>
      </c>
      <c r="N90" s="156">
        <v>0</v>
      </c>
      <c r="O90" s="156">
        <f t="shared" si="39"/>
        <v>0</v>
      </c>
      <c r="P90" s="156">
        <v>0</v>
      </c>
      <c r="Q90" s="156">
        <f t="shared" si="40"/>
        <v>0</v>
      </c>
      <c r="R90" s="156"/>
      <c r="S90" s="156" t="s">
        <v>106</v>
      </c>
      <c r="T90" s="156" t="s">
        <v>107</v>
      </c>
      <c r="U90" s="156">
        <v>0</v>
      </c>
      <c r="V90" s="156">
        <f t="shared" si="41"/>
        <v>0</v>
      </c>
      <c r="W90" s="156"/>
      <c r="X90" s="156" t="s">
        <v>112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113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0.399999999999999" outlineLevel="1" x14ac:dyDescent="0.25">
      <c r="A91" s="171">
        <v>76</v>
      </c>
      <c r="B91" s="172" t="s">
        <v>674</v>
      </c>
      <c r="C91" s="179" t="s">
        <v>721</v>
      </c>
      <c r="D91" s="173" t="s">
        <v>105</v>
      </c>
      <c r="E91" s="174">
        <v>1</v>
      </c>
      <c r="F91" s="175">
        <v>0</v>
      </c>
      <c r="G91" s="176">
        <f t="shared" si="35"/>
        <v>0</v>
      </c>
      <c r="H91" s="157"/>
      <c r="I91" s="156"/>
      <c r="J91" s="157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ht="20.399999999999999" outlineLevel="1" x14ac:dyDescent="0.25">
      <c r="A92" s="171">
        <v>77</v>
      </c>
      <c r="B92" s="172" t="s">
        <v>722</v>
      </c>
      <c r="C92" s="179" t="s">
        <v>720</v>
      </c>
      <c r="D92" s="173" t="s">
        <v>105</v>
      </c>
      <c r="E92" s="174">
        <v>1</v>
      </c>
      <c r="F92" s="175">
        <v>0</v>
      </c>
      <c r="G92" s="176">
        <f t="shared" si="35"/>
        <v>0</v>
      </c>
      <c r="H92" s="157"/>
      <c r="I92" s="156"/>
      <c r="J92" s="157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71">
        <v>78</v>
      </c>
      <c r="B93" s="172" t="s">
        <v>723</v>
      </c>
      <c r="C93" s="179" t="s">
        <v>719</v>
      </c>
      <c r="D93" s="173" t="s">
        <v>105</v>
      </c>
      <c r="E93" s="174">
        <v>1</v>
      </c>
      <c r="F93" s="175">
        <v>0</v>
      </c>
      <c r="G93" s="176">
        <f t="shared" si="35"/>
        <v>0</v>
      </c>
      <c r="H93" s="157">
        <v>0</v>
      </c>
      <c r="I93" s="156">
        <f t="shared" si="36"/>
        <v>0</v>
      </c>
      <c r="J93" s="157">
        <v>32750</v>
      </c>
      <c r="K93" s="156">
        <f t="shared" si="37"/>
        <v>32750</v>
      </c>
      <c r="L93" s="156">
        <v>21</v>
      </c>
      <c r="M93" s="156">
        <f t="shared" si="38"/>
        <v>0</v>
      </c>
      <c r="N93" s="156">
        <v>0</v>
      </c>
      <c r="O93" s="156">
        <f t="shared" si="39"/>
        <v>0</v>
      </c>
      <c r="P93" s="156">
        <v>0</v>
      </c>
      <c r="Q93" s="156">
        <f t="shared" si="40"/>
        <v>0</v>
      </c>
      <c r="R93" s="156"/>
      <c r="S93" s="156" t="s">
        <v>106</v>
      </c>
      <c r="T93" s="156" t="s">
        <v>107</v>
      </c>
      <c r="U93" s="156">
        <v>0</v>
      </c>
      <c r="V93" s="156">
        <f t="shared" si="41"/>
        <v>0</v>
      </c>
      <c r="W93" s="156"/>
      <c r="X93" s="156" t="s">
        <v>108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109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5">
      <c r="A94" s="159" t="s">
        <v>102</v>
      </c>
      <c r="B94" s="160" t="s">
        <v>76</v>
      </c>
      <c r="C94" s="178" t="s">
        <v>29</v>
      </c>
      <c r="D94" s="161"/>
      <c r="E94" s="162"/>
      <c r="F94" s="163"/>
      <c r="G94" s="164">
        <f>SUM(G95:G98)</f>
        <v>0</v>
      </c>
      <c r="H94" s="158"/>
      <c r="I94" s="158">
        <f>SUM(I95:I98)</f>
        <v>0</v>
      </c>
      <c r="J94" s="158"/>
      <c r="K94" s="158">
        <f>SUM(K95:K98)</f>
        <v>28500</v>
      </c>
      <c r="L94" s="158"/>
      <c r="M94" s="158">
        <f>SUM(M95:M98)</f>
        <v>0</v>
      </c>
      <c r="N94" s="158"/>
      <c r="O94" s="158">
        <f>SUM(O95:O98)</f>
        <v>0</v>
      </c>
      <c r="P94" s="158"/>
      <c r="Q94" s="158">
        <f>SUM(Q95:Q98)</f>
        <v>0</v>
      </c>
      <c r="R94" s="158"/>
      <c r="S94" s="158"/>
      <c r="T94" s="158"/>
      <c r="U94" s="158"/>
      <c r="V94" s="158">
        <f>SUM(V95:V98)</f>
        <v>0</v>
      </c>
      <c r="W94" s="158"/>
      <c r="X94" s="158"/>
      <c r="AG94" t="s">
        <v>103</v>
      </c>
    </row>
    <row r="95" spans="1:60" outlineLevel="1" x14ac:dyDescent="0.25">
      <c r="A95" s="171">
        <v>79</v>
      </c>
      <c r="B95" s="172" t="s">
        <v>675</v>
      </c>
      <c r="C95" s="179" t="s">
        <v>137</v>
      </c>
      <c r="D95" s="173" t="s">
        <v>105</v>
      </c>
      <c r="E95" s="174">
        <v>1</v>
      </c>
      <c r="F95" s="175">
        <v>0</v>
      </c>
      <c r="G95" s="176">
        <f>ROUND(E95*F95,2)</f>
        <v>0</v>
      </c>
      <c r="H95" s="157">
        <v>0</v>
      </c>
      <c r="I95" s="156">
        <f>ROUND(E95*H95,2)</f>
        <v>0</v>
      </c>
      <c r="J95" s="157">
        <v>16500</v>
      </c>
      <c r="K95" s="156">
        <f>ROUND(E95*J95,2)</f>
        <v>16500</v>
      </c>
      <c r="L95" s="156">
        <v>21</v>
      </c>
      <c r="M95" s="156">
        <f>G95*(1+L95/100)</f>
        <v>0</v>
      </c>
      <c r="N95" s="156">
        <v>0</v>
      </c>
      <c r="O95" s="156">
        <f>ROUND(E95*N95,2)</f>
        <v>0</v>
      </c>
      <c r="P95" s="156">
        <v>0</v>
      </c>
      <c r="Q95" s="156">
        <f>ROUND(E95*P95,2)</f>
        <v>0</v>
      </c>
      <c r="R95" s="156"/>
      <c r="S95" s="156" t="s">
        <v>106</v>
      </c>
      <c r="T95" s="156" t="s">
        <v>107</v>
      </c>
      <c r="U95" s="156">
        <v>0</v>
      </c>
      <c r="V95" s="156">
        <f>ROUND(E95*U95,2)</f>
        <v>0</v>
      </c>
      <c r="W95" s="156"/>
      <c r="X95" s="156" t="s">
        <v>108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109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71">
        <v>80</v>
      </c>
      <c r="B96" s="172" t="s">
        <v>676</v>
      </c>
      <c r="C96" s="179" t="s">
        <v>139</v>
      </c>
      <c r="D96" s="173" t="s">
        <v>105</v>
      </c>
      <c r="E96" s="174">
        <v>1</v>
      </c>
      <c r="F96" s="175">
        <v>0</v>
      </c>
      <c r="G96" s="176">
        <f>ROUND(E96*F96,2)</f>
        <v>0</v>
      </c>
      <c r="H96" s="157">
        <v>0</v>
      </c>
      <c r="I96" s="156">
        <f>ROUND(E96*H96,2)</f>
        <v>0</v>
      </c>
      <c r="J96" s="157">
        <v>5000</v>
      </c>
      <c r="K96" s="156">
        <f>ROUND(E96*J96,2)</f>
        <v>5000</v>
      </c>
      <c r="L96" s="156">
        <v>21</v>
      </c>
      <c r="M96" s="156">
        <f>G96*(1+L96/100)</f>
        <v>0</v>
      </c>
      <c r="N96" s="156">
        <v>0</v>
      </c>
      <c r="O96" s="156">
        <f>ROUND(E96*N96,2)</f>
        <v>0</v>
      </c>
      <c r="P96" s="156">
        <v>0</v>
      </c>
      <c r="Q96" s="156">
        <f>ROUND(E96*P96,2)</f>
        <v>0</v>
      </c>
      <c r="R96" s="156"/>
      <c r="S96" s="156" t="s">
        <v>106</v>
      </c>
      <c r="T96" s="156" t="s">
        <v>107</v>
      </c>
      <c r="U96" s="156">
        <v>0</v>
      </c>
      <c r="V96" s="156">
        <f>ROUND(E96*U96,2)</f>
        <v>0</v>
      </c>
      <c r="W96" s="156"/>
      <c r="X96" s="156" t="s">
        <v>108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109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71">
        <v>81</v>
      </c>
      <c r="B97" s="172" t="s">
        <v>677</v>
      </c>
      <c r="C97" s="179" t="s">
        <v>141</v>
      </c>
      <c r="D97" s="173" t="s">
        <v>105</v>
      </c>
      <c r="E97" s="174">
        <v>1</v>
      </c>
      <c r="F97" s="175">
        <v>0</v>
      </c>
      <c r="G97" s="176">
        <f>ROUND(E97*F97,2)</f>
        <v>0</v>
      </c>
      <c r="H97" s="157">
        <v>0</v>
      </c>
      <c r="I97" s="156">
        <f>ROUND(E97*H97,2)</f>
        <v>0</v>
      </c>
      <c r="J97" s="157">
        <v>5500</v>
      </c>
      <c r="K97" s="156">
        <f>ROUND(E97*J97,2)</f>
        <v>5500</v>
      </c>
      <c r="L97" s="156">
        <v>21</v>
      </c>
      <c r="M97" s="156">
        <f>G97*(1+L97/100)</f>
        <v>0</v>
      </c>
      <c r="N97" s="156">
        <v>0</v>
      </c>
      <c r="O97" s="156">
        <f>ROUND(E97*N97,2)</f>
        <v>0</v>
      </c>
      <c r="P97" s="156">
        <v>0</v>
      </c>
      <c r="Q97" s="156">
        <f>ROUND(E97*P97,2)</f>
        <v>0</v>
      </c>
      <c r="R97" s="156"/>
      <c r="S97" s="156" t="s">
        <v>106</v>
      </c>
      <c r="T97" s="156" t="s">
        <v>107</v>
      </c>
      <c r="U97" s="156">
        <v>0</v>
      </c>
      <c r="V97" s="156">
        <f>ROUND(E97*U97,2)</f>
        <v>0</v>
      </c>
      <c r="W97" s="156"/>
      <c r="X97" s="156" t="s">
        <v>108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109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65">
        <v>82</v>
      </c>
      <c r="B98" s="166" t="s">
        <v>678</v>
      </c>
      <c r="C98" s="180" t="s">
        <v>142</v>
      </c>
      <c r="D98" s="167" t="s">
        <v>105</v>
      </c>
      <c r="E98" s="168">
        <v>1</v>
      </c>
      <c r="F98" s="169">
        <v>0</v>
      </c>
      <c r="G98" s="170">
        <f>ROUND(E98*F98,2)</f>
        <v>0</v>
      </c>
      <c r="H98" s="157">
        <v>0</v>
      </c>
      <c r="I98" s="156">
        <f>ROUND(E98*H98,2)</f>
        <v>0</v>
      </c>
      <c r="J98" s="157">
        <v>1500</v>
      </c>
      <c r="K98" s="156">
        <f>ROUND(E98*J98,2)</f>
        <v>1500</v>
      </c>
      <c r="L98" s="156">
        <v>21</v>
      </c>
      <c r="M98" s="156">
        <f>G98*(1+L98/100)</f>
        <v>0</v>
      </c>
      <c r="N98" s="156">
        <v>0</v>
      </c>
      <c r="O98" s="156">
        <f>ROUND(E98*N98,2)</f>
        <v>0</v>
      </c>
      <c r="P98" s="156">
        <v>0</v>
      </c>
      <c r="Q98" s="156">
        <f>ROUND(E98*P98,2)</f>
        <v>0</v>
      </c>
      <c r="R98" s="156"/>
      <c r="S98" s="156" t="s">
        <v>106</v>
      </c>
      <c r="T98" s="156" t="s">
        <v>107</v>
      </c>
      <c r="U98" s="156">
        <v>0</v>
      </c>
      <c r="V98" s="156">
        <f>ROUND(E98*U98,2)</f>
        <v>0</v>
      </c>
      <c r="W98" s="156"/>
      <c r="X98" s="156" t="s">
        <v>108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109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5">
      <c r="A99" s="3"/>
      <c r="B99" s="4"/>
      <c r="C99" s="181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89</v>
      </c>
    </row>
    <row r="100" spans="1:60" x14ac:dyDescent="0.25">
      <c r="A100" s="150"/>
      <c r="B100" s="151" t="s">
        <v>30</v>
      </c>
      <c r="C100" s="182"/>
      <c r="D100" s="152"/>
      <c r="E100" s="153"/>
      <c r="F100" s="153"/>
      <c r="G100" s="177">
        <f>G8+G10+G24+G29+G40+G77+G80+G94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143</v>
      </c>
    </row>
    <row r="101" spans="1:60" x14ac:dyDescent="0.25">
      <c r="A101" s="3"/>
      <c r="B101" s="4"/>
      <c r="C101" s="181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5">
      <c r="A102" s="3"/>
      <c r="B102" s="4"/>
      <c r="C102" s="181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5">
      <c r="A103" s="262" t="s">
        <v>144</v>
      </c>
      <c r="B103" s="262"/>
      <c r="C103" s="26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 x14ac:dyDescent="0.25">
      <c r="A104" s="243"/>
      <c r="B104" s="244"/>
      <c r="C104" s="245"/>
      <c r="D104" s="244"/>
      <c r="E104" s="244"/>
      <c r="F104" s="244"/>
      <c r="G104" s="24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145</v>
      </c>
    </row>
    <row r="105" spans="1:60" x14ac:dyDescent="0.25">
      <c r="A105" s="247"/>
      <c r="B105" s="248"/>
      <c r="C105" s="249"/>
      <c r="D105" s="248"/>
      <c r="E105" s="248"/>
      <c r="F105" s="248"/>
      <c r="G105" s="250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5">
      <c r="A106" s="247"/>
      <c r="B106" s="248"/>
      <c r="C106" s="249"/>
      <c r="D106" s="248"/>
      <c r="E106" s="248"/>
      <c r="F106" s="248"/>
      <c r="G106" s="250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5">
      <c r="A107" s="247"/>
      <c r="B107" s="248"/>
      <c r="C107" s="249"/>
      <c r="D107" s="248"/>
      <c r="E107" s="248"/>
      <c r="F107" s="248"/>
      <c r="G107" s="250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5">
      <c r="A108" s="251"/>
      <c r="B108" s="252"/>
      <c r="C108" s="253"/>
      <c r="D108" s="252"/>
      <c r="E108" s="252"/>
      <c r="F108" s="252"/>
      <c r="G108" s="25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5">
      <c r="A109" s="3"/>
      <c r="B109" s="4"/>
      <c r="C109" s="181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5">
      <c r="C110" s="183"/>
      <c r="D110" s="10"/>
      <c r="AG110" t="s">
        <v>146</v>
      </c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</sheetData>
  <mergeCells count="7">
    <mergeCell ref="A104:G108"/>
    <mergeCell ref="A1:G1"/>
    <mergeCell ref="C2:G2"/>
    <mergeCell ref="C3:G3"/>
    <mergeCell ref="C4:G4"/>
    <mergeCell ref="A103:C103"/>
    <mergeCell ref="C53:G5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72</vt:i4>
      </vt:variant>
    </vt:vector>
  </HeadingPairs>
  <TitlesOfParts>
    <vt:vector size="87" baseType="lpstr">
      <vt:lpstr>Stavba</vt:lpstr>
      <vt:lpstr>VzorPolozky</vt:lpstr>
      <vt:lpstr>SO02 D.1.4.1 Pol</vt:lpstr>
      <vt:lpstr>SO02 D.1.4.1 P1</vt:lpstr>
      <vt:lpstr>SO02 D.1.4.1 P2</vt:lpstr>
      <vt:lpstr>SO02 D.1.4.1 P3</vt:lpstr>
      <vt:lpstr>SO02 D.1.4.1 P4</vt:lpstr>
      <vt:lpstr>SO02 D.1.4.1 P5</vt:lpstr>
      <vt:lpstr>SO02 D.1.4.1 P6</vt:lpstr>
      <vt:lpstr>SO02 D.1.4.1 P7</vt:lpstr>
      <vt:lpstr>SO02 D.1.4.1 P8</vt:lpstr>
      <vt:lpstr>SO02 D.1.4.1 P9</vt:lpstr>
      <vt:lpstr>SO02 D.1.4.1 P10</vt:lpstr>
      <vt:lpstr>SO02 D.1.4.1 P11</vt:lpstr>
      <vt:lpstr>SO02 D.1.4.1 P12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D.1.4.1 P1'!Názvy_tisku</vt:lpstr>
      <vt:lpstr>'SO02 D.1.4.1 P10'!Názvy_tisku</vt:lpstr>
      <vt:lpstr>'SO02 D.1.4.1 P11'!Názvy_tisku</vt:lpstr>
      <vt:lpstr>'SO02 D.1.4.1 P12'!Názvy_tisku</vt:lpstr>
      <vt:lpstr>'SO02 D.1.4.1 P2'!Názvy_tisku</vt:lpstr>
      <vt:lpstr>'SO02 D.1.4.1 P3'!Názvy_tisku</vt:lpstr>
      <vt:lpstr>'SO02 D.1.4.1 P4'!Názvy_tisku</vt:lpstr>
      <vt:lpstr>'SO02 D.1.4.1 P5'!Názvy_tisku</vt:lpstr>
      <vt:lpstr>'SO02 D.1.4.1 P6'!Názvy_tisku</vt:lpstr>
      <vt:lpstr>'SO02 D.1.4.1 P7'!Názvy_tisku</vt:lpstr>
      <vt:lpstr>'SO02 D.1.4.1 P8'!Názvy_tisku</vt:lpstr>
      <vt:lpstr>'SO02 D.1.4.1 P9'!Názvy_tisku</vt:lpstr>
      <vt:lpstr>'SO02 D.1.4.1 Pol'!Názvy_tisku</vt:lpstr>
      <vt:lpstr>oadresa</vt:lpstr>
      <vt:lpstr>Stavba!Objednatel</vt:lpstr>
      <vt:lpstr>Stavba!Objekt</vt:lpstr>
      <vt:lpstr>'SO02 D.1.4.1 P1'!Oblast_tisku</vt:lpstr>
      <vt:lpstr>'SO02 D.1.4.1 P10'!Oblast_tisku</vt:lpstr>
      <vt:lpstr>'SO02 D.1.4.1 P11'!Oblast_tisku</vt:lpstr>
      <vt:lpstr>'SO02 D.1.4.1 P12'!Oblast_tisku</vt:lpstr>
      <vt:lpstr>'SO02 D.1.4.1 P2'!Oblast_tisku</vt:lpstr>
      <vt:lpstr>'SO02 D.1.4.1 P3'!Oblast_tisku</vt:lpstr>
      <vt:lpstr>'SO02 D.1.4.1 P4'!Oblast_tisku</vt:lpstr>
      <vt:lpstr>'SO02 D.1.4.1 P5'!Oblast_tisku</vt:lpstr>
      <vt:lpstr>'SO02 D.1.4.1 P6'!Oblast_tisku</vt:lpstr>
      <vt:lpstr>'SO02 D.1.4.1 P7'!Oblast_tisku</vt:lpstr>
      <vt:lpstr>'SO02 D.1.4.1 P8'!Oblast_tisku</vt:lpstr>
      <vt:lpstr>'SO02 D.1.4.1 P9'!Oblast_tisku</vt:lpstr>
      <vt:lpstr>'SO02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Jakub Dvořák</cp:lastModifiedBy>
  <cp:lastPrinted>2019-09-19T08:26:27Z</cp:lastPrinted>
  <dcterms:created xsi:type="dcterms:W3CDTF">2009-04-08T07:15:50Z</dcterms:created>
  <dcterms:modified xsi:type="dcterms:W3CDTF">2022-03-10T09:01:51Z</dcterms:modified>
</cp:coreProperties>
</file>